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ARQUIVOS STADIUM\AREA DE TRABALHO JUCELIA\LICITAÇÕES\GOINFRA\LICITAÇOES - 2026\GMM - LOTE 87\DESCONTO\"/>
    </mc:Choice>
  </mc:AlternateContent>
  <xr:revisionPtr revIDLastSave="0" documentId="13_ncr:1_{182DB146-DAC5-4F02-8F84-36C49FE09C67}" xr6:coauthVersionLast="47" xr6:coauthVersionMax="47" xr10:uidLastSave="{00000000-0000-0000-0000-000000000000}"/>
  <bookViews>
    <workbookView xWindow="-108" yWindow="-108" windowWidth="23256" windowHeight="12456" tabRatio="952" activeTab="5" xr2:uid="{00000000-000D-0000-FFFF-FFFF00000000}"/>
  </bookViews>
  <sheets>
    <sheet name="ORÇAMENTO CONSOLIDADO" sheetId="5" r:id="rId1"/>
    <sheet name=" ARAGARÇAS" sheetId="15" r:id="rId2"/>
    <sheet name="Mob. e Desmob. 1" sheetId="22" r:id="rId3"/>
    <sheet name="BOM JARDIM" sheetId="16" r:id="rId4"/>
    <sheet name="Mob. e Desmob. 2" sheetId="26" r:id="rId5"/>
    <sheet name=" ITAPIRAPUÃ" sheetId="17" r:id="rId6"/>
    <sheet name="Mob. e Desmob. 3" sheetId="27" r:id="rId7"/>
    <sheet name="JUSSARA" sheetId="18" r:id="rId8"/>
    <sheet name="Mob. e Desmob. 4" sheetId="28" r:id="rId9"/>
    <sheet name="MONTES CLAROS" sheetId="19" r:id="rId10"/>
    <sheet name="Mob. e Desmob. 5" sheetId="29" r:id="rId11"/>
    <sheet name="PIRANHAS" sheetId="14" r:id="rId12"/>
    <sheet name="Mob. e Desmob. 6" sheetId="23" r:id="rId13"/>
    <sheet name="SANTA FÉ " sheetId="20" r:id="rId14"/>
    <sheet name="Mob. e Desmob. 7" sheetId="30" r:id="rId15"/>
    <sheet name="Adm. e Inst. 1" sheetId="21" r:id="rId16"/>
    <sheet name="CRONOGRAMA CONSOLIDADO" sheetId="6" r:id="rId17"/>
    <sheet name="BDI" sheetId="25" r:id="rId18"/>
  </sheets>
  <externalReferences>
    <externalReference r:id="rId19"/>
  </externalReferences>
  <definedNames>
    <definedName name="_xlnm.Print_Area" localSheetId="1">' ARAGARÇAS'!$A$1:$G$64</definedName>
    <definedName name="_xlnm.Print_Area" localSheetId="5">' ITAPIRAPUÃ'!$A$1:$G$62</definedName>
    <definedName name="_xlnm.Print_Area" localSheetId="15">'Adm. e Inst. 1'!$A$1:$G$50</definedName>
    <definedName name="_xlnm.Print_Area" localSheetId="17">BDI!$A$1:$L$25</definedName>
    <definedName name="_xlnm.Print_Area" localSheetId="3">'BOM JARDIM'!$A$1:$G$61</definedName>
    <definedName name="_xlnm.Print_Area" localSheetId="16">'CRONOGRAMA CONSOLIDADO'!$A$1:$T$47</definedName>
    <definedName name="_xlnm.Print_Area" localSheetId="7">JUSSARA!$A$1:$G$61</definedName>
    <definedName name="_xlnm.Print_Area" localSheetId="2">'Mob. e Desmob. 1'!$A$1:$I$61</definedName>
    <definedName name="_xlnm.Print_Area" localSheetId="4">'Mob. e Desmob. 2'!$A$1:$I$61</definedName>
    <definedName name="_xlnm.Print_Area" localSheetId="6">'Mob. e Desmob. 3'!$A$1:$I$61</definedName>
    <definedName name="_xlnm.Print_Area" localSheetId="8">'Mob. e Desmob. 4'!$A$1:$I$61</definedName>
    <definedName name="_xlnm.Print_Area" localSheetId="10">'Mob. e Desmob. 5'!$A$1:$I$61</definedName>
    <definedName name="_xlnm.Print_Area" localSheetId="12">'Mob. e Desmob. 6'!$A$1:$I$61</definedName>
    <definedName name="_xlnm.Print_Area" localSheetId="14">'Mob. e Desmob. 7'!$A$1:$I$61</definedName>
    <definedName name="_xlnm.Print_Area" localSheetId="9">'MONTES CLAROS'!$A$1:$G$61</definedName>
    <definedName name="_xlnm.Print_Area" localSheetId="0">'ORÇAMENTO CONSOLIDADO'!$A$1:$D$72</definedName>
    <definedName name="_xlnm.Print_Area" localSheetId="11">PIRANHAS!$A$1:$G$61</definedName>
    <definedName name="_xlnm.Print_Area" localSheetId="13">'SANTA FÉ '!$A$1:$G$61</definedName>
    <definedName name="Excel_BuiltIn_Print_Area" localSheetId="16">'CRONOGRAMA CONSOLIDADO'!$A$4:$F$25</definedName>
    <definedName name="Excel_BuiltIn_Print_Area">#REF!</definedName>
    <definedName name="Excel_BuiltIn_Print_Titles_1" localSheetId="16">#REF!</definedName>
    <definedName name="Excel_BuiltIn_Print_Titles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17" l="1"/>
  <c r="O8" i="21" l="1"/>
  <c r="G23" i="21"/>
  <c r="F23" i="21"/>
  <c r="F21" i="21"/>
  <c r="R2" i="21"/>
  <c r="F19" i="21"/>
  <c r="C22" i="15"/>
  <c r="F9" i="21"/>
  <c r="B45" i="5" l="1"/>
  <c r="B46" i="5"/>
  <c r="B44" i="5"/>
  <c r="I51" i="30"/>
  <c r="I52" i="30" s="1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B39" i="5"/>
  <c r="B40" i="5"/>
  <c r="B38" i="5"/>
  <c r="I51" i="23"/>
  <c r="I52" i="23" s="1"/>
  <c r="F47" i="23"/>
  <c r="F46" i="23"/>
  <c r="F45" i="23"/>
  <c r="F44" i="23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51" i="29"/>
  <c r="I52" i="29" s="1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I51" i="28"/>
  <c r="I52" i="28" s="1"/>
  <c r="F47" i="28"/>
  <c r="F46" i="28"/>
  <c r="F45" i="28"/>
  <c r="F44" i="28"/>
  <c r="F43" i="28"/>
  <c r="F42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B21" i="5"/>
  <c r="B22" i="5"/>
  <c r="B20" i="5"/>
  <c r="I51" i="27"/>
  <c r="I52" i="27" s="1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B15" i="5"/>
  <c r="B16" i="5"/>
  <c r="B14" i="5"/>
  <c r="F54" i="5" l="1"/>
  <c r="E13" i="30" l="1"/>
  <c r="E13" i="28"/>
  <c r="E13" i="22"/>
  <c r="E13" i="23"/>
  <c r="E13" i="29"/>
  <c r="E13" i="26"/>
  <c r="E13" i="27"/>
  <c r="E10" i="30"/>
  <c r="E10" i="26"/>
  <c r="E10" i="22"/>
  <c r="E10" i="27"/>
  <c r="E10" i="23"/>
  <c r="E10" i="28"/>
  <c r="E10" i="29"/>
  <c r="E8" i="29"/>
  <c r="E8" i="30"/>
  <c r="E8" i="26"/>
  <c r="E8" i="23"/>
  <c r="E8" i="22"/>
  <c r="E8" i="27"/>
  <c r="E8" i="28"/>
  <c r="E6" i="26"/>
  <c r="E6" i="30"/>
  <c r="E6" i="29"/>
  <c r="E6" i="28"/>
  <c r="E6" i="23"/>
  <c r="E6" i="27"/>
  <c r="E6" i="22"/>
  <c r="E14" i="28"/>
  <c r="E14" i="29"/>
  <c r="E14" i="30"/>
  <c r="E14" i="26"/>
  <c r="E14" i="22"/>
  <c r="E14" i="23"/>
  <c r="E14" i="27"/>
  <c r="E12" i="28"/>
  <c r="E12" i="29"/>
  <c r="E12" i="23"/>
  <c r="E12" i="26"/>
  <c r="E12" i="30"/>
  <c r="E12" i="27"/>
  <c r="E12" i="22"/>
  <c r="E11" i="27"/>
  <c r="E11" i="28"/>
  <c r="E11" i="22"/>
  <c r="E11" i="29"/>
  <c r="E11" i="26"/>
  <c r="E11" i="30"/>
  <c r="E11" i="23"/>
  <c r="E17" i="28"/>
  <c r="E17" i="23"/>
  <c r="E17" i="29"/>
  <c r="E17" i="26"/>
  <c r="E17" i="27"/>
  <c r="E17" i="30"/>
  <c r="E17" i="22"/>
  <c r="B33" i="5"/>
  <c r="B34" i="5"/>
  <c r="B32" i="5"/>
  <c r="B27" i="5"/>
  <c r="B28" i="5"/>
  <c r="B26" i="5"/>
  <c r="G13" i="30" l="1"/>
  <c r="I13" i="30" s="1"/>
  <c r="M13" i="30"/>
  <c r="M13" i="28"/>
  <c r="G13" i="28"/>
  <c r="I13" i="28" s="1"/>
  <c r="G13" i="23"/>
  <c r="I13" i="23" s="1"/>
  <c r="M13" i="23"/>
  <c r="G13" i="29"/>
  <c r="I13" i="29" s="1"/>
  <c r="M13" i="29"/>
  <c r="G13" i="27"/>
  <c r="I13" i="27" s="1"/>
  <c r="M13" i="27"/>
  <c r="M10" i="30"/>
  <c r="G10" i="30"/>
  <c r="I10" i="30" s="1"/>
  <c r="G10" i="27"/>
  <c r="I10" i="27" s="1"/>
  <c r="M10" i="27"/>
  <c r="G10" i="23"/>
  <c r="I10" i="23" s="1"/>
  <c r="M10" i="23"/>
  <c r="M10" i="28"/>
  <c r="G10" i="28"/>
  <c r="I10" i="28" s="1"/>
  <c r="G10" i="29"/>
  <c r="I10" i="29" s="1"/>
  <c r="M10" i="29"/>
  <c r="M8" i="29"/>
  <c r="G8" i="29"/>
  <c r="I8" i="29" s="1"/>
  <c r="M8" i="30"/>
  <c r="G8" i="30"/>
  <c r="I8" i="30" s="1"/>
  <c r="G8" i="23"/>
  <c r="I8" i="23" s="1"/>
  <c r="M8" i="23"/>
  <c r="G8" i="27"/>
  <c r="I8" i="27" s="1"/>
  <c r="M8" i="27"/>
  <c r="M8" i="28"/>
  <c r="G8" i="28"/>
  <c r="I8" i="28" s="1"/>
  <c r="G6" i="30"/>
  <c r="I6" i="30" s="1"/>
  <c r="M6" i="30"/>
  <c r="G6" i="29"/>
  <c r="I6" i="29" s="1"/>
  <c r="M6" i="29"/>
  <c r="M6" i="28"/>
  <c r="G6" i="28"/>
  <c r="I6" i="28" s="1"/>
  <c r="G6" i="23"/>
  <c r="I6" i="23" s="1"/>
  <c r="M6" i="23"/>
  <c r="M6" i="27"/>
  <c r="G6" i="27"/>
  <c r="I6" i="27" s="1"/>
  <c r="M14" i="28"/>
  <c r="G14" i="28"/>
  <c r="I14" i="28" s="1"/>
  <c r="G14" i="29"/>
  <c r="I14" i="29" s="1"/>
  <c r="M14" i="29"/>
  <c r="M14" i="30"/>
  <c r="G14" i="30"/>
  <c r="I14" i="30" s="1"/>
  <c r="M14" i="23"/>
  <c r="G14" i="23"/>
  <c r="I14" i="23" s="1"/>
  <c r="G14" i="27"/>
  <c r="I14" i="27" s="1"/>
  <c r="M14" i="27"/>
  <c r="M12" i="28"/>
  <c r="G12" i="28"/>
  <c r="I12" i="28" s="1"/>
  <c r="G12" i="29"/>
  <c r="I12" i="29" s="1"/>
  <c r="M12" i="29"/>
  <c r="M12" i="23"/>
  <c r="G12" i="23"/>
  <c r="I12" i="23" s="1"/>
  <c r="G12" i="30"/>
  <c r="I12" i="30" s="1"/>
  <c r="M12" i="30"/>
  <c r="M12" i="27"/>
  <c r="G12" i="27"/>
  <c r="I12" i="27" s="1"/>
  <c r="G11" i="27"/>
  <c r="I11" i="27" s="1"/>
  <c r="M11" i="27"/>
  <c r="G11" i="28"/>
  <c r="I11" i="28" s="1"/>
  <c r="M11" i="28"/>
  <c r="G11" i="29"/>
  <c r="I11" i="29" s="1"/>
  <c r="M11" i="29"/>
  <c r="G11" i="30"/>
  <c r="I11" i="30" s="1"/>
  <c r="M11" i="30"/>
  <c r="G11" i="23"/>
  <c r="I11" i="23" s="1"/>
  <c r="M11" i="23"/>
  <c r="M17" i="28"/>
  <c r="G17" i="28"/>
  <c r="I17" i="28" s="1"/>
  <c r="G17" i="23"/>
  <c r="I17" i="23" s="1"/>
  <c r="M17" i="23"/>
  <c r="M17" i="29"/>
  <c r="G17" i="29"/>
  <c r="I17" i="29" s="1"/>
  <c r="G17" i="27"/>
  <c r="I17" i="27" s="1"/>
  <c r="M17" i="27"/>
  <c r="G17" i="30"/>
  <c r="I17" i="30" s="1"/>
  <c r="M17" i="30"/>
  <c r="K37" i="21"/>
  <c r="K35" i="21"/>
  <c r="K34" i="21"/>
  <c r="K32" i="21"/>
  <c r="K14" i="21"/>
  <c r="K12" i="21"/>
  <c r="K10" i="21"/>
  <c r="O2" i="21"/>
  <c r="F45" i="21"/>
  <c r="K45" i="21" s="1"/>
  <c r="F44" i="21"/>
  <c r="K44" i="21" s="1"/>
  <c r="F43" i="21"/>
  <c r="K43" i="21" s="1"/>
  <c r="F37" i="21"/>
  <c r="F35" i="21"/>
  <c r="F34" i="21"/>
  <c r="K33" i="21"/>
  <c r="F32" i="21"/>
  <c r="K23" i="21"/>
  <c r="F14" i="21"/>
  <c r="F12" i="21"/>
  <c r="K9" i="21"/>
  <c r="F10" i="21"/>
  <c r="L2" i="21"/>
  <c r="G45" i="21" l="1"/>
  <c r="F18" i="21"/>
  <c r="K18" i="21" s="1"/>
  <c r="K21" i="21"/>
  <c r="F24" i="21"/>
  <c r="K24" i="21" s="1"/>
  <c r="F26" i="21"/>
  <c r="K26" i="21" s="1"/>
  <c r="F41" i="21"/>
  <c r="K41" i="21" s="1"/>
  <c r="F29" i="21"/>
  <c r="K29" i="21" s="1"/>
  <c r="F30" i="21"/>
  <c r="K30" i="21" s="1"/>
  <c r="F39" i="21"/>
  <c r="K39" i="21" s="1"/>
  <c r="K19" i="21"/>
  <c r="F27" i="21"/>
  <c r="K27" i="21" s="1"/>
  <c r="F40" i="21"/>
  <c r="K40" i="21" s="1"/>
  <c r="G8" i="21" l="1"/>
  <c r="K8" i="21"/>
  <c r="F62" i="5"/>
  <c r="F66" i="5"/>
  <c r="F64" i="5"/>
  <c r="F60" i="5"/>
  <c r="C66" i="5"/>
  <c r="B37" i="6" s="1"/>
  <c r="F58" i="5"/>
  <c r="F56" i="5"/>
  <c r="F6" i="22"/>
  <c r="B11" i="5"/>
  <c r="B10" i="5"/>
  <c r="B9" i="5"/>
  <c r="K6" i="25"/>
  <c r="C15" i="16" l="1"/>
  <c r="M2" i="28"/>
  <c r="A54" i="28" s="1"/>
  <c r="M2" i="29"/>
  <c r="A54" i="29" s="1"/>
  <c r="M2" i="23"/>
  <c r="A54" i="23" s="1"/>
  <c r="C15" i="14"/>
  <c r="C15" i="20"/>
  <c r="C15" i="17"/>
  <c r="M2" i="27"/>
  <c r="A54" i="27" s="1"/>
  <c r="C15" i="19"/>
  <c r="M2" i="30"/>
  <c r="A54" i="30" s="1"/>
  <c r="C15" i="18"/>
  <c r="I5" i="21"/>
  <c r="C33" i="19" l="1"/>
  <c r="C32" i="19"/>
  <c r="C22" i="19"/>
  <c r="C31" i="19"/>
  <c r="C30" i="19"/>
  <c r="C41" i="19"/>
  <c r="C34" i="19"/>
  <c r="C29" i="19"/>
  <c r="C28" i="19"/>
  <c r="C24" i="19"/>
  <c r="C50" i="19"/>
  <c r="C27" i="19"/>
  <c r="C49" i="19"/>
  <c r="C26" i="19"/>
  <c r="C16" i="19"/>
  <c r="C35" i="19"/>
  <c r="C48" i="19"/>
  <c r="C25" i="19"/>
  <c r="C23" i="19"/>
  <c r="C37" i="19"/>
  <c r="C36" i="19"/>
  <c r="C32" i="17"/>
  <c r="C29" i="17"/>
  <c r="C27" i="17"/>
  <c r="C24" i="17"/>
  <c r="C28" i="17"/>
  <c r="C36" i="17"/>
  <c r="C49" i="17"/>
  <c r="C16" i="17"/>
  <c r="C31" i="17"/>
  <c r="C41" i="17"/>
  <c r="C50" i="17"/>
  <c r="C22" i="17"/>
  <c r="C34" i="17"/>
  <c r="C37" i="17"/>
  <c r="C25" i="17"/>
  <c r="C23" i="17"/>
  <c r="C33" i="17"/>
  <c r="C26" i="17"/>
  <c r="C35" i="17"/>
  <c r="C30" i="17"/>
  <c r="C36" i="14"/>
  <c r="C26" i="14"/>
  <c r="C50" i="14"/>
  <c r="C30" i="14"/>
  <c r="C16" i="14"/>
  <c r="C27" i="14"/>
  <c r="C23" i="14"/>
  <c r="C48" i="14"/>
  <c r="C25" i="14"/>
  <c r="C35" i="14"/>
  <c r="C37" i="14"/>
  <c r="C49" i="14"/>
  <c r="C24" i="14"/>
  <c r="C34" i="14"/>
  <c r="C31" i="14"/>
  <c r="C32" i="14"/>
  <c r="C28" i="14"/>
  <c r="C41" i="14"/>
  <c r="C29" i="14"/>
  <c r="C33" i="14"/>
  <c r="C22" i="14"/>
  <c r="C49" i="20"/>
  <c r="C23" i="20"/>
  <c r="C35" i="20"/>
  <c r="C36" i="20"/>
  <c r="C32" i="20"/>
  <c r="C34" i="20"/>
  <c r="C33" i="20"/>
  <c r="C29" i="20"/>
  <c r="C30" i="20"/>
  <c r="C26" i="20"/>
  <c r="C27" i="20"/>
  <c r="C37" i="20"/>
  <c r="C24" i="20"/>
  <c r="C48" i="20"/>
  <c r="C16" i="20"/>
  <c r="C31" i="20"/>
  <c r="C28" i="20"/>
  <c r="C25" i="20"/>
  <c r="C41" i="20"/>
  <c r="C22" i="20"/>
  <c r="C31" i="18"/>
  <c r="C48" i="18"/>
  <c r="C32" i="18"/>
  <c r="C22" i="18"/>
  <c r="C29" i="18"/>
  <c r="C36" i="18"/>
  <c r="C34" i="18"/>
  <c r="C23" i="18"/>
  <c r="C25" i="18"/>
  <c r="C33" i="18"/>
  <c r="C30" i="18"/>
  <c r="C26" i="18"/>
  <c r="C28" i="18"/>
  <c r="C41" i="18"/>
  <c r="C35" i="18"/>
  <c r="C49" i="18"/>
  <c r="C27" i="18"/>
  <c r="C50" i="18"/>
  <c r="C16" i="18"/>
  <c r="C37" i="18"/>
  <c r="C24" i="18"/>
  <c r="C32" i="16"/>
  <c r="C26" i="16"/>
  <c r="C23" i="16"/>
  <c r="C29" i="16"/>
  <c r="C36" i="16"/>
  <c r="C27" i="16"/>
  <c r="C24" i="16"/>
  <c r="C34" i="16"/>
  <c r="C49" i="16"/>
  <c r="C28" i="16"/>
  <c r="C25" i="16"/>
  <c r="C48" i="16"/>
  <c r="C16" i="16"/>
  <c r="C41" i="16"/>
  <c r="C35" i="16"/>
  <c r="C31" i="16"/>
  <c r="C37" i="16"/>
  <c r="C22" i="16"/>
  <c r="C33" i="16"/>
  <c r="C30" i="16"/>
  <c r="F48" i="21"/>
  <c r="J48" i="21"/>
  <c r="M13" i="22"/>
  <c r="M13" i="26"/>
  <c r="M10" i="22" l="1"/>
  <c r="M8" i="22"/>
  <c r="M14" i="22"/>
  <c r="M12" i="22"/>
  <c r="M11" i="22"/>
  <c r="M17" i="22"/>
  <c r="I51" i="26"/>
  <c r="I52" i="26" s="1"/>
  <c r="F47" i="26"/>
  <c r="F44" i="26"/>
  <c r="F43" i="26"/>
  <c r="F40" i="26"/>
  <c r="F37" i="26"/>
  <c r="F34" i="26"/>
  <c r="F31" i="26"/>
  <c r="F28" i="26"/>
  <c r="F27" i="26"/>
  <c r="F24" i="26"/>
  <c r="F21" i="26"/>
  <c r="F17" i="26"/>
  <c r="F14" i="26"/>
  <c r="G13" i="26"/>
  <c r="F11" i="26"/>
  <c r="F8" i="26"/>
  <c r="M2" i="26"/>
  <c r="A54" i="26" s="1"/>
  <c r="F46" i="26"/>
  <c r="C15" i="15"/>
  <c r="M2" i="22"/>
  <c r="A54" i="22" s="1"/>
  <c r="K11" i="25"/>
  <c r="M6" i="25"/>
  <c r="C40" i="20" l="1"/>
  <c r="C42" i="14"/>
  <c r="C39" i="19"/>
  <c r="C42" i="16"/>
  <c r="C39" i="16"/>
  <c r="C39" i="20"/>
  <c r="C40" i="14"/>
  <c r="C38" i="19"/>
  <c r="C40" i="16"/>
  <c r="C38" i="17"/>
  <c r="C40" i="19"/>
  <c r="C38" i="20"/>
  <c r="C39" i="14"/>
  <c r="C40" i="17"/>
  <c r="C42" i="20"/>
  <c r="C38" i="14"/>
  <c r="C38" i="16"/>
  <c r="C39" i="17"/>
  <c r="C42" i="19"/>
  <c r="C42" i="17"/>
  <c r="C38" i="18"/>
  <c r="C42" i="18"/>
  <c r="C40" i="18"/>
  <c r="C39" i="18"/>
  <c r="C39" i="15"/>
  <c r="C42" i="15"/>
  <c r="C38" i="15"/>
  <c r="C40" i="15"/>
  <c r="C41" i="15"/>
  <c r="C35" i="15"/>
  <c r="C36" i="15"/>
  <c r="C37" i="15"/>
  <c r="C27" i="15"/>
  <c r="C29" i="15"/>
  <c r="C30" i="15"/>
  <c r="C33" i="15"/>
  <c r="C26" i="15"/>
  <c r="C34" i="15"/>
  <c r="C23" i="15"/>
  <c r="C24" i="15"/>
  <c r="C25" i="15"/>
  <c r="C28" i="15"/>
  <c r="C31" i="15"/>
  <c r="C32" i="15"/>
  <c r="M10" i="26"/>
  <c r="G10" i="26"/>
  <c r="M8" i="26"/>
  <c r="G8" i="26"/>
  <c r="I8" i="26" s="1"/>
  <c r="M14" i="26"/>
  <c r="G14" i="26"/>
  <c r="I14" i="26" s="1"/>
  <c r="M12" i="26"/>
  <c r="G12" i="26"/>
  <c r="M11" i="26"/>
  <c r="G11" i="26"/>
  <c r="I11" i="26" s="1"/>
  <c r="M17" i="26"/>
  <c r="G17" i="26"/>
  <c r="I17" i="26" s="1"/>
  <c r="G6" i="22"/>
  <c r="I6" i="22" s="1"/>
  <c r="M6" i="22"/>
  <c r="G6" i="26"/>
  <c r="M6" i="26"/>
  <c r="M11" i="25"/>
  <c r="C48" i="15"/>
  <c r="C49" i="15"/>
  <c r="C16" i="15"/>
  <c r="F41" i="26"/>
  <c r="F38" i="26"/>
  <c r="F12" i="26"/>
  <c r="F35" i="26"/>
  <c r="F9" i="26"/>
  <c r="F32" i="26"/>
  <c r="F45" i="26"/>
  <c r="F26" i="26"/>
  <c r="F42" i="26"/>
  <c r="F29" i="26"/>
  <c r="F19" i="26"/>
  <c r="F23" i="26"/>
  <c r="F39" i="26"/>
  <c r="F13" i="26"/>
  <c r="I13" i="26" s="1"/>
  <c r="F16" i="26"/>
  <c r="F36" i="26"/>
  <c r="F25" i="26"/>
  <c r="F15" i="26"/>
  <c r="F18" i="26"/>
  <c r="F22" i="26"/>
  <c r="F6" i="26"/>
  <c r="F10" i="26"/>
  <c r="F33" i="26"/>
  <c r="F7" i="26"/>
  <c r="F30" i="26"/>
  <c r="I6" i="26" l="1"/>
  <c r="I10" i="26"/>
  <c r="I12" i="26"/>
  <c r="E21" i="26" l="1"/>
  <c r="E21" i="22"/>
  <c r="E21" i="28"/>
  <c r="E21" i="29"/>
  <c r="E21" i="27"/>
  <c r="E21" i="23"/>
  <c r="E21" i="30"/>
  <c r="E7" i="28"/>
  <c r="E7" i="26"/>
  <c r="E7" i="30"/>
  <c r="E7" i="29"/>
  <c r="E7" i="23"/>
  <c r="E7" i="22"/>
  <c r="M7" i="22" s="1"/>
  <c r="E7" i="27"/>
  <c r="E19" i="23"/>
  <c r="E19" i="28"/>
  <c r="E19" i="27"/>
  <c r="E19" i="22"/>
  <c r="M19" i="22" s="1"/>
  <c r="E19" i="30"/>
  <c r="E19" i="26"/>
  <c r="E19" i="29"/>
  <c r="E18" i="27"/>
  <c r="E18" i="29"/>
  <c r="E18" i="26"/>
  <c r="E18" i="30"/>
  <c r="E18" i="22"/>
  <c r="M18" i="22" s="1"/>
  <c r="E18" i="23"/>
  <c r="E18" i="28"/>
  <c r="E16" i="28"/>
  <c r="E16" i="29"/>
  <c r="E16" i="30"/>
  <c r="E16" i="22"/>
  <c r="M16" i="22" s="1"/>
  <c r="E16" i="26"/>
  <c r="E16" i="27"/>
  <c r="E16" i="23"/>
  <c r="E9" i="29"/>
  <c r="E9" i="22"/>
  <c r="M9" i="22" s="1"/>
  <c r="E9" i="28"/>
  <c r="E9" i="30"/>
  <c r="E9" i="23"/>
  <c r="E9" i="27"/>
  <c r="E9" i="26"/>
  <c r="E15" i="27"/>
  <c r="E15" i="23"/>
  <c r="E15" i="26"/>
  <c r="E15" i="28"/>
  <c r="E15" i="29"/>
  <c r="E15" i="30"/>
  <c r="E15" i="22"/>
  <c r="M15" i="22" s="1"/>
  <c r="G21" i="26" l="1"/>
  <c r="I21" i="26" s="1"/>
  <c r="E22" i="26"/>
  <c r="M21" i="26"/>
  <c r="E22" i="22"/>
  <c r="G22" i="22" s="1"/>
  <c r="M21" i="22"/>
  <c r="E22" i="28"/>
  <c r="G21" i="28"/>
  <c r="I21" i="28" s="1"/>
  <c r="M21" i="28"/>
  <c r="G21" i="29"/>
  <c r="I21" i="29" s="1"/>
  <c r="M21" i="29"/>
  <c r="E22" i="29"/>
  <c r="M21" i="27"/>
  <c r="G21" i="27"/>
  <c r="I21" i="27" s="1"/>
  <c r="E22" i="27"/>
  <c r="E22" i="23"/>
  <c r="G21" i="23"/>
  <c r="I21" i="23" s="1"/>
  <c r="M21" i="23"/>
  <c r="M21" i="30"/>
  <c r="E22" i="30"/>
  <c r="G21" i="30"/>
  <c r="I21" i="30" s="1"/>
  <c r="G7" i="28"/>
  <c r="I7" i="28" s="1"/>
  <c r="M7" i="28"/>
  <c r="G7" i="26"/>
  <c r="I7" i="26" s="1"/>
  <c r="M7" i="26"/>
  <c r="G7" i="30"/>
  <c r="I7" i="30" s="1"/>
  <c r="M7" i="30"/>
  <c r="M7" i="29"/>
  <c r="G7" i="29"/>
  <c r="I7" i="29" s="1"/>
  <c r="M7" i="23"/>
  <c r="G7" i="23"/>
  <c r="I7" i="23" s="1"/>
  <c r="M7" i="27"/>
  <c r="G7" i="27"/>
  <c r="I7" i="27" s="1"/>
  <c r="M19" i="23"/>
  <c r="G19" i="23"/>
  <c r="I19" i="23" s="1"/>
  <c r="G19" i="28"/>
  <c r="I19" i="28" s="1"/>
  <c r="M19" i="28"/>
  <c r="G19" i="27"/>
  <c r="I19" i="27" s="1"/>
  <c r="M19" i="27"/>
  <c r="M19" i="30"/>
  <c r="G19" i="30"/>
  <c r="I19" i="30" s="1"/>
  <c r="G19" i="26"/>
  <c r="I19" i="26" s="1"/>
  <c r="M19" i="26"/>
  <c r="M19" i="29"/>
  <c r="G19" i="29"/>
  <c r="I19" i="29" s="1"/>
  <c r="G18" i="27"/>
  <c r="I18" i="27" s="1"/>
  <c r="M18" i="27"/>
  <c r="G18" i="29"/>
  <c r="I18" i="29" s="1"/>
  <c r="M18" i="29"/>
  <c r="M18" i="26"/>
  <c r="G18" i="26"/>
  <c r="I18" i="26" s="1"/>
  <c r="G18" i="30"/>
  <c r="I18" i="30" s="1"/>
  <c r="M18" i="30"/>
  <c r="M18" i="23"/>
  <c r="G18" i="23"/>
  <c r="I18" i="23" s="1"/>
  <c r="M18" i="28"/>
  <c r="G18" i="28"/>
  <c r="I18" i="28" s="1"/>
  <c r="M16" i="28"/>
  <c r="G16" i="28"/>
  <c r="I16" i="28" s="1"/>
  <c r="M16" i="29"/>
  <c r="G16" i="29"/>
  <c r="I16" i="29" s="1"/>
  <c r="M16" i="30"/>
  <c r="G16" i="30"/>
  <c r="I16" i="30" s="1"/>
  <c r="M16" i="26"/>
  <c r="G16" i="26"/>
  <c r="I16" i="26" s="1"/>
  <c r="M16" i="27"/>
  <c r="G16" i="27"/>
  <c r="I16" i="27" s="1"/>
  <c r="M16" i="23"/>
  <c r="G16" i="23"/>
  <c r="I16" i="23" s="1"/>
  <c r="M9" i="29"/>
  <c r="G9" i="29"/>
  <c r="I9" i="29" s="1"/>
  <c r="M9" i="28"/>
  <c r="G9" i="28"/>
  <c r="I9" i="28" s="1"/>
  <c r="G9" i="30"/>
  <c r="I9" i="30" s="1"/>
  <c r="M9" i="30"/>
  <c r="G9" i="23"/>
  <c r="I9" i="23" s="1"/>
  <c r="M9" i="23"/>
  <c r="G9" i="27"/>
  <c r="I9" i="27" s="1"/>
  <c r="M9" i="27"/>
  <c r="G9" i="26"/>
  <c r="I9" i="26" s="1"/>
  <c r="M9" i="26"/>
  <c r="G15" i="27"/>
  <c r="I15" i="27" s="1"/>
  <c r="M15" i="27"/>
  <c r="G15" i="23"/>
  <c r="I15" i="23" s="1"/>
  <c r="M15" i="23"/>
  <c r="G15" i="26"/>
  <c r="I15" i="26" s="1"/>
  <c r="M15" i="26"/>
  <c r="G15" i="28"/>
  <c r="I15" i="28" s="1"/>
  <c r="M15" i="28"/>
  <c r="G15" i="29"/>
  <c r="I15" i="29" s="1"/>
  <c r="M15" i="29"/>
  <c r="M15" i="30"/>
  <c r="G15" i="30"/>
  <c r="I15" i="30" s="1"/>
  <c r="I51" i="22"/>
  <c r="I52" i="22" s="1"/>
  <c r="F43" i="22"/>
  <c r="F24" i="22"/>
  <c r="G21" i="22"/>
  <c r="G19" i="22"/>
  <c r="G18" i="22"/>
  <c r="F17" i="22"/>
  <c r="G17" i="22"/>
  <c r="G16" i="22"/>
  <c r="G15" i="22"/>
  <c r="G14" i="22"/>
  <c r="G13" i="22"/>
  <c r="G12" i="22"/>
  <c r="G11" i="22"/>
  <c r="G10" i="22"/>
  <c r="G9" i="22"/>
  <c r="G8" i="22"/>
  <c r="G7" i="22"/>
  <c r="F46" i="22"/>
  <c r="G44" i="21"/>
  <c r="G43" i="21"/>
  <c r="G41" i="21"/>
  <c r="G40" i="21"/>
  <c r="G39" i="21"/>
  <c r="G37" i="21"/>
  <c r="G35" i="21"/>
  <c r="G34" i="21"/>
  <c r="G33" i="21"/>
  <c r="G32" i="21"/>
  <c r="G30" i="21"/>
  <c r="G29" i="21"/>
  <c r="G27" i="21"/>
  <c r="G26" i="21"/>
  <c r="G24" i="21"/>
  <c r="G21" i="21"/>
  <c r="G19" i="21"/>
  <c r="G18" i="21"/>
  <c r="G14" i="21"/>
  <c r="G12" i="21"/>
  <c r="G10" i="21"/>
  <c r="G9" i="21"/>
  <c r="G22" i="26" l="1"/>
  <c r="I22" i="26" s="1"/>
  <c r="E23" i="26"/>
  <c r="M22" i="26"/>
  <c r="E23" i="22"/>
  <c r="M22" i="22"/>
  <c r="E23" i="28"/>
  <c r="G22" i="28"/>
  <c r="I22" i="28" s="1"/>
  <c r="M22" i="28"/>
  <c r="E23" i="29"/>
  <c r="M22" i="29"/>
  <c r="G22" i="29"/>
  <c r="I22" i="29" s="1"/>
  <c r="M22" i="27"/>
  <c r="E23" i="27"/>
  <c r="G22" i="27"/>
  <c r="I22" i="27" s="1"/>
  <c r="M22" i="23"/>
  <c r="G22" i="23"/>
  <c r="I22" i="23" s="1"/>
  <c r="E23" i="23"/>
  <c r="E23" i="30"/>
  <c r="M22" i="30"/>
  <c r="G22" i="30"/>
  <c r="I22" i="30" s="1"/>
  <c r="F47" i="22"/>
  <c r="G47" i="21"/>
  <c r="I17" i="22"/>
  <c r="F31" i="22"/>
  <c r="F44" i="22"/>
  <c r="F11" i="22"/>
  <c r="I11" i="22" s="1"/>
  <c r="F14" i="22"/>
  <c r="I14" i="22" s="1"/>
  <c r="F21" i="22"/>
  <c r="I21" i="22" s="1"/>
  <c r="F40" i="22"/>
  <c r="F27" i="22"/>
  <c r="F8" i="22"/>
  <c r="I8" i="22" s="1"/>
  <c r="F28" i="22"/>
  <c r="F41" i="22"/>
  <c r="F37" i="22"/>
  <c r="F34" i="22"/>
  <c r="F9" i="22"/>
  <c r="I9" i="22" s="1"/>
  <c r="F32" i="22"/>
  <c r="F29" i="22"/>
  <c r="F45" i="22"/>
  <c r="F12" i="22"/>
  <c r="I12" i="22" s="1"/>
  <c r="F25" i="22"/>
  <c r="F26" i="22"/>
  <c r="F42" i="22"/>
  <c r="F10" i="22"/>
  <c r="I10" i="22" s="1"/>
  <c r="F33" i="22"/>
  <c r="F15" i="22"/>
  <c r="I15" i="22" s="1"/>
  <c r="F18" i="22"/>
  <c r="I18" i="22" s="1"/>
  <c r="F22" i="22"/>
  <c r="I22" i="22" s="1"/>
  <c r="F38" i="22"/>
  <c r="F35" i="22"/>
  <c r="F19" i="22"/>
  <c r="I19" i="22" s="1"/>
  <c r="F23" i="22"/>
  <c r="F39" i="22"/>
  <c r="F13" i="22"/>
  <c r="I13" i="22" s="1"/>
  <c r="F16" i="22"/>
  <c r="I16" i="22" s="1"/>
  <c r="F36" i="22"/>
  <c r="F7" i="22"/>
  <c r="I7" i="22" s="1"/>
  <c r="F30" i="22"/>
  <c r="M23" i="26" l="1"/>
  <c r="E24" i="26"/>
  <c r="G23" i="26"/>
  <c r="I23" i="26" s="1"/>
  <c r="G23" i="22"/>
  <c r="I23" i="22" s="1"/>
  <c r="E24" i="22"/>
  <c r="M23" i="22"/>
  <c r="G23" i="28"/>
  <c r="I23" i="28" s="1"/>
  <c r="E24" i="28"/>
  <c r="M23" i="28"/>
  <c r="G23" i="29"/>
  <c r="I23" i="29" s="1"/>
  <c r="E24" i="29"/>
  <c r="M23" i="29"/>
  <c r="G23" i="27"/>
  <c r="I23" i="27" s="1"/>
  <c r="E24" i="27"/>
  <c r="M23" i="27"/>
  <c r="M23" i="23"/>
  <c r="E24" i="23"/>
  <c r="G23" i="23"/>
  <c r="I23" i="23" s="1"/>
  <c r="G23" i="30"/>
  <c r="I23" i="30" s="1"/>
  <c r="M23" i="30"/>
  <c r="E24" i="30"/>
  <c r="G48" i="21"/>
  <c r="G49" i="21" s="1"/>
  <c r="E25" i="26" l="1"/>
  <c r="M24" i="26"/>
  <c r="G24" i="26"/>
  <c r="I24" i="26" s="1"/>
  <c r="G24" i="22"/>
  <c r="I24" i="22" s="1"/>
  <c r="E25" i="22"/>
  <c r="M24" i="22"/>
  <c r="M24" i="28"/>
  <c r="E25" i="28"/>
  <c r="G24" i="28"/>
  <c r="I24" i="28" s="1"/>
  <c r="M24" i="29"/>
  <c r="E25" i="29"/>
  <c r="G24" i="29"/>
  <c r="I24" i="29" s="1"/>
  <c r="E25" i="27"/>
  <c r="G24" i="27"/>
  <c r="I24" i="27" s="1"/>
  <c r="M24" i="27"/>
  <c r="M24" i="23"/>
  <c r="G24" i="23"/>
  <c r="I24" i="23" s="1"/>
  <c r="E25" i="23"/>
  <c r="M24" i="30"/>
  <c r="E25" i="30"/>
  <c r="G24" i="30"/>
  <c r="I24" i="30" s="1"/>
  <c r="F15" i="17"/>
  <c r="F15" i="20"/>
  <c r="F15" i="19"/>
  <c r="F15" i="14"/>
  <c r="F15" i="16"/>
  <c r="F15" i="18"/>
  <c r="F15" i="15"/>
  <c r="L15" i="15" s="1"/>
  <c r="E26" i="26" l="1"/>
  <c r="M25" i="26"/>
  <c r="G25" i="26"/>
  <c r="I25" i="26" s="1"/>
  <c r="G25" i="22"/>
  <c r="I25" i="22" s="1"/>
  <c r="E26" i="22"/>
  <c r="M25" i="22"/>
  <c r="E26" i="28"/>
  <c r="M25" i="28"/>
  <c r="G25" i="28"/>
  <c r="I25" i="28" s="1"/>
  <c r="M25" i="29"/>
  <c r="G25" i="29"/>
  <c r="I25" i="29" s="1"/>
  <c r="E26" i="29"/>
  <c r="E26" i="27"/>
  <c r="G25" i="27"/>
  <c r="I25" i="27" s="1"/>
  <c r="M25" i="27"/>
  <c r="G25" i="23"/>
  <c r="I25" i="23" s="1"/>
  <c r="E26" i="23"/>
  <c r="M25" i="23"/>
  <c r="G25" i="30"/>
  <c r="I25" i="30" s="1"/>
  <c r="M25" i="30"/>
  <c r="E26" i="30"/>
  <c r="G15" i="19"/>
  <c r="L15" i="19"/>
  <c r="L15" i="16"/>
  <c r="G15" i="16"/>
  <c r="L15" i="20"/>
  <c r="G15" i="20"/>
  <c r="L15" i="14"/>
  <c r="G15" i="14"/>
  <c r="L15" i="17"/>
  <c r="G15" i="17"/>
  <c r="L15" i="18"/>
  <c r="G15" i="18"/>
  <c r="G15" i="15"/>
  <c r="E27" i="26" l="1"/>
  <c r="M26" i="26"/>
  <c r="G26" i="26"/>
  <c r="I26" i="26" s="1"/>
  <c r="M26" i="22"/>
  <c r="E27" i="22"/>
  <c r="G26" i="22"/>
  <c r="I26" i="22" s="1"/>
  <c r="E27" i="28"/>
  <c r="M26" i="28"/>
  <c r="G26" i="28"/>
  <c r="I26" i="28" s="1"/>
  <c r="M26" i="29"/>
  <c r="E27" i="29"/>
  <c r="G26" i="29"/>
  <c r="I26" i="29" s="1"/>
  <c r="G26" i="27"/>
  <c r="I26" i="27" s="1"/>
  <c r="M26" i="27"/>
  <c r="E27" i="27"/>
  <c r="E27" i="23"/>
  <c r="G26" i="23"/>
  <c r="I26" i="23" s="1"/>
  <c r="M26" i="23"/>
  <c r="E27" i="30"/>
  <c r="M26" i="30"/>
  <c r="G26" i="30"/>
  <c r="I26" i="30" s="1"/>
  <c r="C64" i="5"/>
  <c r="E28" i="26" l="1"/>
  <c r="M27" i="26"/>
  <c r="G27" i="26"/>
  <c r="I27" i="26" s="1"/>
  <c r="E28" i="22"/>
  <c r="M27" i="22"/>
  <c r="G27" i="22"/>
  <c r="I27" i="22" s="1"/>
  <c r="E28" i="28"/>
  <c r="G27" i="28"/>
  <c r="I27" i="28" s="1"/>
  <c r="M27" i="28"/>
  <c r="E28" i="29"/>
  <c r="M27" i="29"/>
  <c r="G27" i="29"/>
  <c r="I27" i="29" s="1"/>
  <c r="E28" i="27"/>
  <c r="G27" i="27"/>
  <c r="I27" i="27" s="1"/>
  <c r="M27" i="27"/>
  <c r="M27" i="23"/>
  <c r="G27" i="23"/>
  <c r="I27" i="23" s="1"/>
  <c r="E28" i="23"/>
  <c r="M27" i="30"/>
  <c r="G27" i="30"/>
  <c r="I27" i="30" s="1"/>
  <c r="E28" i="30"/>
  <c r="E29" i="26" l="1"/>
  <c r="M28" i="26"/>
  <c r="G28" i="26"/>
  <c r="I28" i="26" s="1"/>
  <c r="E29" i="22"/>
  <c r="M28" i="22"/>
  <c r="G28" i="22"/>
  <c r="I28" i="22" s="1"/>
  <c r="G28" i="28"/>
  <c r="I28" i="28" s="1"/>
  <c r="E29" i="28"/>
  <c r="M28" i="28"/>
  <c r="E29" i="29"/>
  <c r="M28" i="29"/>
  <c r="G28" i="29"/>
  <c r="I28" i="29" s="1"/>
  <c r="M28" i="27"/>
  <c r="G28" i="27"/>
  <c r="I28" i="27" s="1"/>
  <c r="E29" i="27"/>
  <c r="G28" i="23"/>
  <c r="I28" i="23" s="1"/>
  <c r="M28" i="23"/>
  <c r="E29" i="23"/>
  <c r="E29" i="30"/>
  <c r="M28" i="30"/>
  <c r="G28" i="30"/>
  <c r="I28" i="30" s="1"/>
  <c r="E30" i="26" l="1"/>
  <c r="M29" i="26"/>
  <c r="G29" i="26"/>
  <c r="I29" i="26" s="1"/>
  <c r="E30" i="22"/>
  <c r="M29" i="22"/>
  <c r="G29" i="22"/>
  <c r="I29" i="22" s="1"/>
  <c r="G29" i="28"/>
  <c r="I29" i="28" s="1"/>
  <c r="E30" i="28"/>
  <c r="M29" i="28"/>
  <c r="G29" i="29"/>
  <c r="I29" i="29" s="1"/>
  <c r="M29" i="29"/>
  <c r="E30" i="29"/>
  <c r="M29" i="27"/>
  <c r="G29" i="27"/>
  <c r="I29" i="27" s="1"/>
  <c r="E30" i="27"/>
  <c r="E30" i="23"/>
  <c r="M29" i="23"/>
  <c r="G29" i="23"/>
  <c r="I29" i="23" s="1"/>
  <c r="G29" i="30"/>
  <c r="I29" i="30" s="1"/>
  <c r="E30" i="30"/>
  <c r="M29" i="30"/>
  <c r="E31" i="26" l="1"/>
  <c r="M30" i="26"/>
  <c r="G30" i="26"/>
  <c r="I30" i="26" s="1"/>
  <c r="E31" i="22"/>
  <c r="M30" i="22"/>
  <c r="G30" i="22"/>
  <c r="I30" i="22" s="1"/>
  <c r="E31" i="28"/>
  <c r="M30" i="28"/>
  <c r="G30" i="28"/>
  <c r="I30" i="28" s="1"/>
  <c r="M30" i="29"/>
  <c r="E31" i="29"/>
  <c r="G30" i="29"/>
  <c r="I30" i="29" s="1"/>
  <c r="E31" i="27"/>
  <c r="G30" i="27"/>
  <c r="I30" i="27" s="1"/>
  <c r="M30" i="27"/>
  <c r="G30" i="23"/>
  <c r="I30" i="23" s="1"/>
  <c r="M30" i="23"/>
  <c r="E31" i="23"/>
  <c r="E31" i="30"/>
  <c r="M30" i="30"/>
  <c r="G30" i="30"/>
  <c r="I30" i="30" s="1"/>
  <c r="B32" i="6"/>
  <c r="C62" i="5"/>
  <c r="C60" i="5"/>
  <c r="E32" i="26" l="1"/>
  <c r="M31" i="26"/>
  <c r="G31" i="26"/>
  <c r="I31" i="26" s="1"/>
  <c r="E32" i="22"/>
  <c r="M31" i="22"/>
  <c r="G31" i="22"/>
  <c r="I31" i="22" s="1"/>
  <c r="G31" i="28"/>
  <c r="I31" i="28" s="1"/>
  <c r="E32" i="28"/>
  <c r="M31" i="28"/>
  <c r="M31" i="29"/>
  <c r="G31" i="29"/>
  <c r="I31" i="29" s="1"/>
  <c r="E32" i="29"/>
  <c r="G31" i="27"/>
  <c r="I31" i="27" s="1"/>
  <c r="M31" i="27"/>
  <c r="E32" i="27"/>
  <c r="E32" i="23"/>
  <c r="M31" i="23"/>
  <c r="G31" i="23"/>
  <c r="I31" i="23" s="1"/>
  <c r="M31" i="30"/>
  <c r="G31" i="30"/>
  <c r="I31" i="30" s="1"/>
  <c r="E32" i="30"/>
  <c r="B27" i="6"/>
  <c r="C58" i="5"/>
  <c r="C56" i="5"/>
  <c r="C54" i="5"/>
  <c r="E33" i="26" l="1"/>
  <c r="M32" i="26"/>
  <c r="G32" i="26"/>
  <c r="I32" i="26" s="1"/>
  <c r="E33" i="22"/>
  <c r="G32" i="22"/>
  <c r="I32" i="22" s="1"/>
  <c r="M32" i="22"/>
  <c r="M32" i="28"/>
  <c r="E33" i="28"/>
  <c r="G32" i="28"/>
  <c r="I32" i="28" s="1"/>
  <c r="M32" i="29"/>
  <c r="G32" i="29"/>
  <c r="I32" i="29" s="1"/>
  <c r="E33" i="29"/>
  <c r="M32" i="27"/>
  <c r="G32" i="27"/>
  <c r="I32" i="27" s="1"/>
  <c r="E33" i="27"/>
  <c r="M32" i="23"/>
  <c r="E33" i="23"/>
  <c r="G32" i="23"/>
  <c r="I32" i="23" s="1"/>
  <c r="G32" i="30"/>
  <c r="I32" i="30" s="1"/>
  <c r="M32" i="30"/>
  <c r="E33" i="30"/>
  <c r="B17" i="6"/>
  <c r="B22" i="6"/>
  <c r="B12" i="6"/>
  <c r="B7" i="6"/>
  <c r="E34" i="26" l="1"/>
  <c r="M33" i="26"/>
  <c r="G33" i="26"/>
  <c r="I33" i="26" s="1"/>
  <c r="E34" i="22"/>
  <c r="M33" i="22"/>
  <c r="G33" i="22"/>
  <c r="I33" i="22" s="1"/>
  <c r="M33" i="28"/>
  <c r="E34" i="28"/>
  <c r="G33" i="28"/>
  <c r="I33" i="28" s="1"/>
  <c r="M33" i="29"/>
  <c r="E34" i="29"/>
  <c r="G33" i="29"/>
  <c r="I33" i="29" s="1"/>
  <c r="M33" i="27"/>
  <c r="E34" i="27"/>
  <c r="G33" i="27"/>
  <c r="I33" i="27" s="1"/>
  <c r="E34" i="23"/>
  <c r="M33" i="23"/>
  <c r="G33" i="23"/>
  <c r="I33" i="23" s="1"/>
  <c r="M33" i="30"/>
  <c r="E34" i="30"/>
  <c r="G33" i="30"/>
  <c r="I33" i="30" s="1"/>
  <c r="E35" i="26" l="1"/>
  <c r="M34" i="26"/>
  <c r="G34" i="26"/>
  <c r="I34" i="26" s="1"/>
  <c r="E35" i="22"/>
  <c r="M34" i="22"/>
  <c r="G34" i="22"/>
  <c r="I34" i="22" s="1"/>
  <c r="E35" i="28"/>
  <c r="M34" i="28"/>
  <c r="G34" i="28"/>
  <c r="I34" i="28" s="1"/>
  <c r="E35" i="29"/>
  <c r="G34" i="29"/>
  <c r="I34" i="29" s="1"/>
  <c r="M34" i="29"/>
  <c r="M34" i="27"/>
  <c r="G34" i="27"/>
  <c r="I34" i="27" s="1"/>
  <c r="E35" i="27"/>
  <c r="E35" i="23"/>
  <c r="G34" i="23"/>
  <c r="I34" i="23" s="1"/>
  <c r="M34" i="23"/>
  <c r="G34" i="30"/>
  <c r="I34" i="30" s="1"/>
  <c r="M34" i="30"/>
  <c r="E35" i="30"/>
  <c r="E36" i="26" l="1"/>
  <c r="M35" i="26"/>
  <c r="G35" i="26"/>
  <c r="I35" i="26" s="1"/>
  <c r="E36" i="22"/>
  <c r="M35" i="22"/>
  <c r="G35" i="22"/>
  <c r="I35" i="22" s="1"/>
  <c r="E36" i="28"/>
  <c r="G35" i="28"/>
  <c r="I35" i="28" s="1"/>
  <c r="M35" i="28"/>
  <c r="M35" i="29"/>
  <c r="E36" i="29"/>
  <c r="G35" i="29"/>
  <c r="I35" i="29" s="1"/>
  <c r="G35" i="27"/>
  <c r="I35" i="27" s="1"/>
  <c r="M35" i="27"/>
  <c r="E36" i="27"/>
  <c r="M35" i="23"/>
  <c r="E36" i="23"/>
  <c r="G35" i="23"/>
  <c r="I35" i="23" s="1"/>
  <c r="M35" i="30"/>
  <c r="E36" i="30"/>
  <c r="G35" i="30"/>
  <c r="I35" i="30" s="1"/>
  <c r="E37" i="26" l="1"/>
  <c r="M36" i="26"/>
  <c r="G36" i="26"/>
  <c r="I36" i="26" s="1"/>
  <c r="E37" i="22"/>
  <c r="M36" i="22"/>
  <c r="G36" i="22"/>
  <c r="I36" i="22" s="1"/>
  <c r="M36" i="28"/>
  <c r="G36" i="28"/>
  <c r="I36" i="28" s="1"/>
  <c r="E37" i="28"/>
  <c r="M36" i="29"/>
  <c r="G36" i="29"/>
  <c r="I36" i="29" s="1"/>
  <c r="E37" i="29"/>
  <c r="M36" i="27"/>
  <c r="E37" i="27"/>
  <c r="G36" i="27"/>
  <c r="I36" i="27" s="1"/>
  <c r="G36" i="23"/>
  <c r="I36" i="23" s="1"/>
  <c r="M36" i="23"/>
  <c r="E37" i="23"/>
  <c r="E37" i="30"/>
  <c r="G36" i="30"/>
  <c r="I36" i="30" s="1"/>
  <c r="M36" i="30"/>
  <c r="E38" i="26" l="1"/>
  <c r="M37" i="26"/>
  <c r="G37" i="26"/>
  <c r="I37" i="26" s="1"/>
  <c r="E38" i="22"/>
  <c r="M37" i="22"/>
  <c r="G37" i="22"/>
  <c r="I37" i="22" s="1"/>
  <c r="E38" i="28"/>
  <c r="G37" i="28"/>
  <c r="I37" i="28" s="1"/>
  <c r="M37" i="28"/>
  <c r="M37" i="29"/>
  <c r="E38" i="29"/>
  <c r="G37" i="29"/>
  <c r="I37" i="29" s="1"/>
  <c r="M37" i="27"/>
  <c r="E38" i="27"/>
  <c r="G37" i="27"/>
  <c r="I37" i="27" s="1"/>
  <c r="E38" i="23"/>
  <c r="M37" i="23"/>
  <c r="G37" i="23"/>
  <c r="I37" i="23" s="1"/>
  <c r="G37" i="30"/>
  <c r="I37" i="30" s="1"/>
  <c r="M37" i="30"/>
  <c r="E38" i="30"/>
  <c r="E39" i="26" l="1"/>
  <c r="M38" i="26"/>
  <c r="G38" i="26"/>
  <c r="I38" i="26" s="1"/>
  <c r="E39" i="22"/>
  <c r="M38" i="22"/>
  <c r="G38" i="22"/>
  <c r="I38" i="22" s="1"/>
  <c r="E39" i="28"/>
  <c r="G38" i="28"/>
  <c r="I38" i="28" s="1"/>
  <c r="M38" i="28"/>
  <c r="G38" i="29"/>
  <c r="I38" i="29" s="1"/>
  <c r="E39" i="29"/>
  <c r="M38" i="29"/>
  <c r="E39" i="27"/>
  <c r="M38" i="27"/>
  <c r="G38" i="27"/>
  <c r="I38" i="27" s="1"/>
  <c r="E39" i="23"/>
  <c r="M38" i="23"/>
  <c r="G38" i="23"/>
  <c r="I38" i="23" s="1"/>
  <c r="E39" i="30"/>
  <c r="G38" i="30"/>
  <c r="I38" i="30" s="1"/>
  <c r="M38" i="30"/>
  <c r="E40" i="26" l="1"/>
  <c r="M39" i="26"/>
  <c r="G39" i="26"/>
  <c r="I39" i="26" s="1"/>
  <c r="G39" i="22"/>
  <c r="I39" i="22" s="1"/>
  <c r="E40" i="22"/>
  <c r="M39" i="22"/>
  <c r="M39" i="28"/>
  <c r="G39" i="28"/>
  <c r="I39" i="28" s="1"/>
  <c r="E40" i="28"/>
  <c r="M39" i="29"/>
  <c r="E40" i="29"/>
  <c r="G39" i="29"/>
  <c r="I39" i="29" s="1"/>
  <c r="E40" i="27"/>
  <c r="M39" i="27"/>
  <c r="G39" i="27"/>
  <c r="I39" i="27" s="1"/>
  <c r="M39" i="23"/>
  <c r="G39" i="23"/>
  <c r="I39" i="23" s="1"/>
  <c r="E40" i="23"/>
  <c r="M39" i="30"/>
  <c r="G39" i="30"/>
  <c r="I39" i="30" s="1"/>
  <c r="E40" i="30"/>
  <c r="E41" i="26" l="1"/>
  <c r="M40" i="26"/>
  <c r="G40" i="26"/>
  <c r="I40" i="26" s="1"/>
  <c r="E41" i="22"/>
  <c r="M40" i="22"/>
  <c r="G40" i="22"/>
  <c r="I40" i="22" s="1"/>
  <c r="G40" i="28"/>
  <c r="I40" i="28" s="1"/>
  <c r="M40" i="28"/>
  <c r="E41" i="28"/>
  <c r="E41" i="29"/>
  <c r="G40" i="29"/>
  <c r="I40" i="29" s="1"/>
  <c r="M40" i="29"/>
  <c r="M40" i="27"/>
  <c r="G40" i="27"/>
  <c r="I40" i="27" s="1"/>
  <c r="E41" i="27"/>
  <c r="M40" i="23"/>
  <c r="E41" i="23"/>
  <c r="G40" i="23"/>
  <c r="I40" i="23" s="1"/>
  <c r="G40" i="30"/>
  <c r="I40" i="30" s="1"/>
  <c r="E41" i="30"/>
  <c r="M40" i="30"/>
  <c r="E42" i="26" l="1"/>
  <c r="M41" i="26"/>
  <c r="G41" i="26"/>
  <c r="I41" i="26" s="1"/>
  <c r="E42" i="22"/>
  <c r="M41" i="22"/>
  <c r="G41" i="22"/>
  <c r="I41" i="22" s="1"/>
  <c r="E42" i="28"/>
  <c r="M41" i="28"/>
  <c r="G41" i="28"/>
  <c r="I41" i="28" s="1"/>
  <c r="E42" i="29"/>
  <c r="G41" i="29"/>
  <c r="I41" i="29" s="1"/>
  <c r="M41" i="29"/>
  <c r="G41" i="27"/>
  <c r="I41" i="27" s="1"/>
  <c r="E42" i="27"/>
  <c r="M41" i="27"/>
  <c r="G41" i="23"/>
  <c r="I41" i="23" s="1"/>
  <c r="M41" i="23"/>
  <c r="E42" i="23"/>
  <c r="E42" i="30"/>
  <c r="M41" i="30"/>
  <c r="G41" i="30"/>
  <c r="I41" i="30" s="1"/>
  <c r="E43" i="26" l="1"/>
  <c r="M42" i="26"/>
  <c r="G42" i="26"/>
  <c r="I42" i="26" s="1"/>
  <c r="E43" i="22"/>
  <c r="M42" i="22"/>
  <c r="G42" i="22"/>
  <c r="I42" i="22" s="1"/>
  <c r="G42" i="28"/>
  <c r="I42" i="28" s="1"/>
  <c r="M42" i="28"/>
  <c r="E43" i="28"/>
  <c r="G42" i="29"/>
  <c r="I42" i="29" s="1"/>
  <c r="E43" i="29"/>
  <c r="M42" i="29"/>
  <c r="E43" i="27"/>
  <c r="G42" i="27"/>
  <c r="I42" i="27" s="1"/>
  <c r="M42" i="27"/>
  <c r="G42" i="23"/>
  <c r="I42" i="23" s="1"/>
  <c r="M42" i="23"/>
  <c r="E43" i="23"/>
  <c r="M42" i="30"/>
  <c r="E43" i="30"/>
  <c r="G42" i="30"/>
  <c r="I42" i="30" s="1"/>
  <c r="E44" i="26" l="1"/>
  <c r="M43" i="26"/>
  <c r="G43" i="26"/>
  <c r="I43" i="26" s="1"/>
  <c r="G43" i="22"/>
  <c r="I43" i="22" s="1"/>
  <c r="E44" i="22"/>
  <c r="M43" i="22"/>
  <c r="E44" i="28"/>
  <c r="G43" i="28"/>
  <c r="I43" i="28" s="1"/>
  <c r="M43" i="28"/>
  <c r="E44" i="29"/>
  <c r="M43" i="29"/>
  <c r="G43" i="29"/>
  <c r="I43" i="29" s="1"/>
  <c r="E44" i="27"/>
  <c r="M43" i="27"/>
  <c r="G43" i="27"/>
  <c r="I43" i="27" s="1"/>
  <c r="M43" i="23"/>
  <c r="G43" i="23"/>
  <c r="I43" i="23" s="1"/>
  <c r="E44" i="23"/>
  <c r="G43" i="30"/>
  <c r="I43" i="30" s="1"/>
  <c r="M43" i="30"/>
  <c r="E44" i="30"/>
  <c r="E45" i="26" l="1"/>
  <c r="M44" i="26"/>
  <c r="G44" i="26"/>
  <c r="I44" i="26" s="1"/>
  <c r="E45" i="22"/>
  <c r="M44" i="22"/>
  <c r="G44" i="22"/>
  <c r="I44" i="22" s="1"/>
  <c r="E45" i="28"/>
  <c r="G44" i="28"/>
  <c r="I44" i="28" s="1"/>
  <c r="M44" i="28"/>
  <c r="E45" i="29"/>
  <c r="G44" i="29"/>
  <c r="I44" i="29" s="1"/>
  <c r="M44" i="29"/>
  <c r="G44" i="27"/>
  <c r="I44" i="27" s="1"/>
  <c r="E45" i="27"/>
  <c r="M44" i="27"/>
  <c r="M44" i="23"/>
  <c r="E45" i="23"/>
  <c r="G44" i="23"/>
  <c r="I44" i="23" s="1"/>
  <c r="M44" i="30"/>
  <c r="E45" i="30"/>
  <c r="G44" i="30"/>
  <c r="I44" i="30" s="1"/>
  <c r="E46" i="26" l="1"/>
  <c r="M45" i="26"/>
  <c r="G45" i="26"/>
  <c r="I45" i="26" s="1"/>
  <c r="E46" i="22"/>
  <c r="M45" i="22"/>
  <c r="G45" i="22"/>
  <c r="I45" i="22" s="1"/>
  <c r="G45" i="28"/>
  <c r="I45" i="28" s="1"/>
  <c r="M45" i="28"/>
  <c r="E46" i="28"/>
  <c r="G45" i="29"/>
  <c r="I45" i="29" s="1"/>
  <c r="E46" i="29"/>
  <c r="M45" i="29"/>
  <c r="G45" i="27"/>
  <c r="I45" i="27" s="1"/>
  <c r="E46" i="27"/>
  <c r="M45" i="27"/>
  <c r="E46" i="23"/>
  <c r="G45" i="23"/>
  <c r="I45" i="23" s="1"/>
  <c r="M45" i="23"/>
  <c r="G45" i="30"/>
  <c r="I45" i="30" s="1"/>
  <c r="M45" i="30"/>
  <c r="E46" i="30"/>
  <c r="E47" i="26" l="1"/>
  <c r="M46" i="26"/>
  <c r="G46" i="26"/>
  <c r="I46" i="26" s="1"/>
  <c r="E47" i="22"/>
  <c r="M46" i="22"/>
  <c r="G46" i="22"/>
  <c r="I46" i="22" s="1"/>
  <c r="M46" i="28"/>
  <c r="E47" i="28"/>
  <c r="G46" i="28"/>
  <c r="I46" i="28" s="1"/>
  <c r="G46" i="29"/>
  <c r="I46" i="29" s="1"/>
  <c r="E47" i="29"/>
  <c r="M46" i="29"/>
  <c r="E47" i="27"/>
  <c r="G46" i="27"/>
  <c r="I46" i="27" s="1"/>
  <c r="M46" i="27"/>
  <c r="G46" i="23"/>
  <c r="I46" i="23" s="1"/>
  <c r="E47" i="23"/>
  <c r="M46" i="23"/>
  <c r="E47" i="30"/>
  <c r="M46" i="30"/>
  <c r="G46" i="30"/>
  <c r="I46" i="30" s="1"/>
  <c r="G47" i="26" l="1"/>
  <c r="I47" i="26" s="1"/>
  <c r="I48" i="26" s="1"/>
  <c r="I53" i="26" s="1"/>
  <c r="I54" i="26" s="1"/>
  <c r="I55" i="26" s="1"/>
  <c r="I56" i="26" s="1"/>
  <c r="F16" i="16" s="1"/>
  <c r="M47" i="26"/>
  <c r="M47" i="22"/>
  <c r="G47" i="22"/>
  <c r="I47" i="22" s="1"/>
  <c r="I48" i="22" s="1"/>
  <c r="I53" i="22" s="1"/>
  <c r="I54" i="22" s="1"/>
  <c r="I55" i="22" s="1"/>
  <c r="I56" i="22" s="1"/>
  <c r="F16" i="15" s="1"/>
  <c r="M47" i="28"/>
  <c r="G47" i="28"/>
  <c r="I47" i="28" s="1"/>
  <c r="I48" i="28" s="1"/>
  <c r="I53" i="28" s="1"/>
  <c r="I54" i="28" s="1"/>
  <c r="I55" i="28" s="1"/>
  <c r="I56" i="28" s="1"/>
  <c r="F16" i="18" s="1"/>
  <c r="M47" i="29"/>
  <c r="G47" i="29"/>
  <c r="I47" i="29" s="1"/>
  <c r="I48" i="29" s="1"/>
  <c r="I53" i="29" s="1"/>
  <c r="I54" i="29" s="1"/>
  <c r="I55" i="29" s="1"/>
  <c r="I56" i="29" s="1"/>
  <c r="F16" i="19" s="1"/>
  <c r="G47" i="27"/>
  <c r="I47" i="27" s="1"/>
  <c r="I48" i="27" s="1"/>
  <c r="I53" i="27" s="1"/>
  <c r="I54" i="27" s="1"/>
  <c r="I55" i="27" s="1"/>
  <c r="I56" i="27" s="1"/>
  <c r="F16" i="17" s="1"/>
  <c r="M47" i="27"/>
  <c r="G47" i="23"/>
  <c r="I47" i="23" s="1"/>
  <c r="I48" i="23" s="1"/>
  <c r="I53" i="23" s="1"/>
  <c r="I54" i="23" s="1"/>
  <c r="I55" i="23" s="1"/>
  <c r="I56" i="23" s="1"/>
  <c r="F16" i="14" s="1"/>
  <c r="M47" i="23"/>
  <c r="M47" i="30"/>
  <c r="G47" i="30"/>
  <c r="I47" i="30" s="1"/>
  <c r="I48" i="30" s="1"/>
  <c r="I53" i="30" s="1"/>
  <c r="I54" i="30" s="1"/>
  <c r="I55" i="30" s="1"/>
  <c r="I56" i="30" s="1"/>
  <c r="F16" i="20" s="1"/>
  <c r="L16" i="16" l="1"/>
  <c r="G16" i="16"/>
  <c r="G18" i="16" s="1"/>
  <c r="D57" i="16" s="1"/>
  <c r="G16" i="15"/>
  <c r="G18" i="15" s="1"/>
  <c r="D57" i="15" s="1"/>
  <c r="L16" i="15"/>
  <c r="L16" i="18"/>
  <c r="G16" i="18"/>
  <c r="G18" i="18" s="1"/>
  <c r="D58" i="18" s="1"/>
  <c r="L16" i="19"/>
  <c r="G16" i="19"/>
  <c r="G18" i="19" s="1"/>
  <c r="D58" i="19" s="1"/>
  <c r="G16" i="17"/>
  <c r="G18" i="17" s="1"/>
  <c r="D58" i="17" s="1"/>
  <c r="L16" i="17"/>
  <c r="L16" i="14"/>
  <c r="G16" i="14"/>
  <c r="G18" i="14" s="1"/>
  <c r="D58" i="14" s="1"/>
  <c r="L16" i="20"/>
  <c r="G16" i="20"/>
  <c r="G18" i="20" s="1"/>
  <c r="D57" i="20" s="1"/>
  <c r="E57" i="16" l="1"/>
  <c r="D14" i="5" s="1"/>
  <c r="C14" i="5"/>
  <c r="E57" i="15"/>
  <c r="D9" i="5" s="1"/>
  <c r="C9" i="5"/>
  <c r="C26" i="5"/>
  <c r="E58" i="18"/>
  <c r="D26" i="5" s="1"/>
  <c r="C32" i="5"/>
  <c r="E58" i="19"/>
  <c r="D32" i="5" s="1"/>
  <c r="E58" i="17"/>
  <c r="D20" i="5" s="1"/>
  <c r="C20" i="5"/>
  <c r="E58" i="14"/>
  <c r="D38" i="5" s="1"/>
  <c r="C38" i="5"/>
  <c r="E57" i="20"/>
  <c r="D44" i="5" s="1"/>
  <c r="C44" i="5"/>
  <c r="H34" i="17" l="1"/>
  <c r="H34" i="14"/>
  <c r="F34" i="14" s="1"/>
  <c r="H34" i="15"/>
  <c r="F34" i="15" s="1"/>
  <c r="H34" i="20"/>
  <c r="F34" i="20" s="1"/>
  <c r="H34" i="16"/>
  <c r="F34" i="16" s="1"/>
  <c r="H34" i="19"/>
  <c r="F34" i="19" s="1"/>
  <c r="H34" i="18"/>
  <c r="F34" i="18" s="1"/>
  <c r="H32" i="18"/>
  <c r="F32" i="18" s="1"/>
  <c r="H32" i="15"/>
  <c r="F32" i="15" s="1"/>
  <c r="H32" i="20"/>
  <c r="F32" i="20" s="1"/>
  <c r="H32" i="16"/>
  <c r="F32" i="16" s="1"/>
  <c r="H32" i="19"/>
  <c r="F32" i="19" s="1"/>
  <c r="H32" i="14"/>
  <c r="F32" i="14" s="1"/>
  <c r="H32" i="17"/>
  <c r="H33" i="19"/>
  <c r="F33" i="19" s="1"/>
  <c r="H33" i="20"/>
  <c r="F33" i="20" s="1"/>
  <c r="H33" i="18"/>
  <c r="F33" i="18" s="1"/>
  <c r="H33" i="16"/>
  <c r="F33" i="16" s="1"/>
  <c r="H33" i="14"/>
  <c r="F33" i="14" s="1"/>
  <c r="H33" i="17"/>
  <c r="H33" i="15"/>
  <c r="F33" i="15" s="1"/>
  <c r="H37" i="17"/>
  <c r="H37" i="20"/>
  <c r="F37" i="20" s="1"/>
  <c r="H37" i="15"/>
  <c r="F37" i="15" s="1"/>
  <c r="H37" i="14"/>
  <c r="F37" i="14" s="1"/>
  <c r="H37" i="18"/>
  <c r="F37" i="18" s="1"/>
  <c r="H37" i="19"/>
  <c r="F37" i="19" s="1"/>
  <c r="H37" i="16"/>
  <c r="F37" i="16" s="1"/>
  <c r="H50" i="18"/>
  <c r="F50" i="18" s="1"/>
  <c r="H50" i="14"/>
  <c r="F50" i="14" s="1"/>
  <c r="H50" i="19"/>
  <c r="F50" i="19" s="1"/>
  <c r="H49" i="16"/>
  <c r="F49" i="16" s="1"/>
  <c r="H49" i="20"/>
  <c r="F49" i="20" s="1"/>
  <c r="H50" i="17"/>
  <c r="H49" i="15"/>
  <c r="F49" i="15" s="1"/>
  <c r="H30" i="16"/>
  <c r="F30" i="16" s="1"/>
  <c r="H30" i="18"/>
  <c r="F30" i="18" s="1"/>
  <c r="H30" i="14"/>
  <c r="F30" i="14" s="1"/>
  <c r="H30" i="17"/>
  <c r="H30" i="15"/>
  <c r="F30" i="15" s="1"/>
  <c r="H30" i="19"/>
  <c r="F30" i="19" s="1"/>
  <c r="H30" i="20"/>
  <c r="F30" i="20" s="1"/>
  <c r="H41" i="20"/>
  <c r="F41" i="20" s="1"/>
  <c r="H41" i="18"/>
  <c r="F41" i="18" s="1"/>
  <c r="H41" i="19"/>
  <c r="F41" i="19" s="1"/>
  <c r="H41" i="14"/>
  <c r="F41" i="14" s="1"/>
  <c r="H41" i="17"/>
  <c r="H41" i="16"/>
  <c r="F41" i="16" s="1"/>
  <c r="H41" i="15"/>
  <c r="F41" i="15" s="1"/>
  <c r="H35" i="20"/>
  <c r="F35" i="20" s="1"/>
  <c r="H35" i="19"/>
  <c r="F35" i="19" s="1"/>
  <c r="H35" i="15"/>
  <c r="F35" i="15" s="1"/>
  <c r="H35" i="14"/>
  <c r="F35" i="14" s="1"/>
  <c r="H35" i="16"/>
  <c r="F35" i="16" s="1"/>
  <c r="H35" i="17"/>
  <c r="H35" i="18"/>
  <c r="F35" i="18" s="1"/>
  <c r="H29" i="14"/>
  <c r="F29" i="14" s="1"/>
  <c r="H29" i="15"/>
  <c r="F29" i="15" s="1"/>
  <c r="H29" i="18"/>
  <c r="F29" i="18" s="1"/>
  <c r="H29" i="20"/>
  <c r="F29" i="20" s="1"/>
  <c r="H29" i="17"/>
  <c r="H29" i="19"/>
  <c r="F29" i="19" s="1"/>
  <c r="H29" i="16"/>
  <c r="F29" i="16" s="1"/>
  <c r="H28" i="14"/>
  <c r="F28" i="14" s="1"/>
  <c r="H28" i="16"/>
  <c r="F28" i="16" s="1"/>
  <c r="H28" i="18"/>
  <c r="F28" i="18" s="1"/>
  <c r="H28" i="19"/>
  <c r="F28" i="19" s="1"/>
  <c r="H28" i="20"/>
  <c r="F28" i="20" s="1"/>
  <c r="H28" i="17"/>
  <c r="H28" i="15"/>
  <c r="F28" i="15" s="1"/>
  <c r="H24" i="16"/>
  <c r="F24" i="16" s="1"/>
  <c r="H24" i="18"/>
  <c r="F24" i="18" s="1"/>
  <c r="H24" i="15"/>
  <c r="F24" i="15" s="1"/>
  <c r="H24" i="19"/>
  <c r="F24" i="19" s="1"/>
  <c r="H24" i="17"/>
  <c r="H24" i="20"/>
  <c r="F24" i="20" s="1"/>
  <c r="H24" i="14"/>
  <c r="F24" i="14" s="1"/>
  <c r="H25" i="14"/>
  <c r="F25" i="14" s="1"/>
  <c r="H25" i="16"/>
  <c r="F25" i="16" s="1"/>
  <c r="H25" i="15"/>
  <c r="F25" i="15" s="1"/>
  <c r="H25" i="18"/>
  <c r="F25" i="18" s="1"/>
  <c r="H25" i="20"/>
  <c r="F25" i="20" s="1"/>
  <c r="H25" i="17"/>
  <c r="H25" i="19"/>
  <c r="F25" i="19" s="1"/>
  <c r="H23" i="18"/>
  <c r="F23" i="18" s="1"/>
  <c r="H23" i="16"/>
  <c r="F23" i="16" s="1"/>
  <c r="H23" i="17"/>
  <c r="H23" i="19"/>
  <c r="F23" i="19" s="1"/>
  <c r="H23" i="14"/>
  <c r="F23" i="14" s="1"/>
  <c r="H23" i="15"/>
  <c r="F23" i="15" s="1"/>
  <c r="H23" i="20"/>
  <c r="F23" i="20" s="1"/>
  <c r="H22" i="15"/>
  <c r="F22" i="15" s="1"/>
  <c r="H22" i="16"/>
  <c r="F22" i="16" s="1"/>
  <c r="H22" i="18"/>
  <c r="F22" i="18" s="1"/>
  <c r="H22" i="17"/>
  <c r="H22" i="19"/>
  <c r="F22" i="19" s="1"/>
  <c r="H22" i="20"/>
  <c r="F22" i="20" s="1"/>
  <c r="H22" i="14"/>
  <c r="F22" i="14" s="1"/>
  <c r="H27" i="20"/>
  <c r="F27" i="20" s="1"/>
  <c r="H27" i="19"/>
  <c r="F27" i="19" s="1"/>
  <c r="H27" i="14"/>
  <c r="F27" i="14" s="1"/>
  <c r="H27" i="17"/>
  <c r="H27" i="18"/>
  <c r="F27" i="18" s="1"/>
  <c r="H27" i="15"/>
  <c r="F27" i="15" s="1"/>
  <c r="H27" i="16"/>
  <c r="F27" i="16" s="1"/>
  <c r="H26" i="19"/>
  <c r="F26" i="19" s="1"/>
  <c r="H26" i="18"/>
  <c r="F26" i="18" s="1"/>
  <c r="H26" i="17"/>
  <c r="H26" i="15"/>
  <c r="F26" i="15" s="1"/>
  <c r="H26" i="20"/>
  <c r="F26" i="20" s="1"/>
  <c r="H26" i="16"/>
  <c r="F26" i="16" s="1"/>
  <c r="H26" i="14"/>
  <c r="F26" i="14" s="1"/>
  <c r="H31" i="15"/>
  <c r="F31" i="15" s="1"/>
  <c r="H31" i="17"/>
  <c r="H31" i="16"/>
  <c r="F31" i="16" s="1"/>
  <c r="H31" i="14"/>
  <c r="F31" i="14" s="1"/>
  <c r="H31" i="19"/>
  <c r="F31" i="19" s="1"/>
  <c r="H31" i="18"/>
  <c r="F31" i="18" s="1"/>
  <c r="H31" i="20"/>
  <c r="F31" i="20" s="1"/>
  <c r="H48" i="18"/>
  <c r="F48" i="18" s="1"/>
  <c r="H48" i="19"/>
  <c r="F48" i="19" s="1"/>
  <c r="H48" i="14"/>
  <c r="F48" i="14" s="1"/>
  <c r="H48" i="17"/>
  <c r="H36" i="17"/>
  <c r="H36" i="19"/>
  <c r="F36" i="19" s="1"/>
  <c r="H36" i="20"/>
  <c r="F36" i="20" s="1"/>
  <c r="H36" i="15"/>
  <c r="F36" i="15" s="1"/>
  <c r="H36" i="14"/>
  <c r="F36" i="14" s="1"/>
  <c r="H36" i="18"/>
  <c r="F36" i="18" s="1"/>
  <c r="H36" i="16"/>
  <c r="F36" i="16" s="1"/>
  <c r="H49" i="17"/>
  <c r="H49" i="18"/>
  <c r="F49" i="18" s="1"/>
  <c r="H48" i="16"/>
  <c r="F48" i="16" s="1"/>
  <c r="H49" i="14"/>
  <c r="F49" i="14" s="1"/>
  <c r="H48" i="20"/>
  <c r="F48" i="20" s="1"/>
  <c r="H49" i="19"/>
  <c r="F49" i="19" s="1"/>
  <c r="H48" i="15"/>
  <c r="F48" i="15" s="1"/>
  <c r="F29" i="17" l="1"/>
  <c r="F26" i="17"/>
  <c r="F27" i="17"/>
  <c r="G27" i="17" s="1"/>
  <c r="F37" i="17"/>
  <c r="L37" i="17" s="1"/>
  <c r="F36" i="17"/>
  <c r="F24" i="17"/>
  <c r="L24" i="17" s="1"/>
  <c r="F33" i="17"/>
  <c r="F25" i="17"/>
  <c r="G25" i="17" s="1"/>
  <c r="F22" i="17"/>
  <c r="F41" i="17"/>
  <c r="F32" i="17"/>
  <c r="G32" i="17" s="1"/>
  <c r="F30" i="17"/>
  <c r="L30" i="17" s="1"/>
  <c r="F28" i="17"/>
  <c r="L28" i="17" s="1"/>
  <c r="F49" i="17"/>
  <c r="F50" i="17"/>
  <c r="G50" i="17" s="1"/>
  <c r="F48" i="17"/>
  <c r="G48" i="17" s="1"/>
  <c r="F23" i="17"/>
  <c r="F35" i="17"/>
  <c r="F31" i="17"/>
  <c r="F34" i="17"/>
  <c r="L34" i="17"/>
  <c r="G34" i="17"/>
  <c r="L34" i="14"/>
  <c r="G34" i="14"/>
  <c r="G34" i="15"/>
  <c r="L34" i="15"/>
  <c r="L34" i="20"/>
  <c r="G34" i="20"/>
  <c r="G34" i="16"/>
  <c r="L34" i="16"/>
  <c r="L34" i="19"/>
  <c r="G34" i="19"/>
  <c r="G34" i="18"/>
  <c r="L34" i="18"/>
  <c r="G32" i="18"/>
  <c r="L32" i="18"/>
  <c r="L32" i="15"/>
  <c r="G32" i="15"/>
  <c r="L32" i="20"/>
  <c r="G32" i="20"/>
  <c r="L32" i="16"/>
  <c r="G32" i="16"/>
  <c r="G32" i="19"/>
  <c r="L32" i="19"/>
  <c r="L32" i="14"/>
  <c r="G32" i="14"/>
  <c r="G33" i="19"/>
  <c r="L33" i="19"/>
  <c r="L33" i="20"/>
  <c r="G33" i="20"/>
  <c r="G33" i="18"/>
  <c r="L33" i="18"/>
  <c r="L33" i="16"/>
  <c r="G33" i="16"/>
  <c r="L33" i="14"/>
  <c r="G33" i="14"/>
  <c r="G33" i="17"/>
  <c r="L33" i="17"/>
  <c r="L33" i="15"/>
  <c r="G33" i="15"/>
  <c r="G37" i="20"/>
  <c r="L37" i="20"/>
  <c r="L37" i="15"/>
  <c r="G37" i="15"/>
  <c r="G37" i="14"/>
  <c r="L37" i="14"/>
  <c r="L37" i="18"/>
  <c r="G37" i="18"/>
  <c r="L37" i="19"/>
  <c r="G37" i="19"/>
  <c r="L37" i="16"/>
  <c r="G37" i="16"/>
  <c r="L50" i="18"/>
  <c r="G50" i="18"/>
  <c r="L50" i="14"/>
  <c r="G50" i="14"/>
  <c r="L50" i="19"/>
  <c r="G50" i="19"/>
  <c r="G49" i="16"/>
  <c r="L49" i="16"/>
  <c r="L49" i="20"/>
  <c r="G49" i="20"/>
  <c r="L49" i="15"/>
  <c r="G49" i="15"/>
  <c r="G30" i="16"/>
  <c r="L30" i="16"/>
  <c r="G30" i="18"/>
  <c r="L30" i="18"/>
  <c r="L30" i="14"/>
  <c r="G30" i="14"/>
  <c r="L30" i="15"/>
  <c r="G30" i="15"/>
  <c r="G30" i="19"/>
  <c r="L30" i="19"/>
  <c r="L30" i="20"/>
  <c r="G30" i="20"/>
  <c r="G41" i="20"/>
  <c r="L41" i="20"/>
  <c r="G41" i="18"/>
  <c r="L41" i="18"/>
  <c r="L41" i="19"/>
  <c r="G41" i="19"/>
  <c r="L41" i="14"/>
  <c r="G41" i="14"/>
  <c r="G41" i="17"/>
  <c r="L41" i="17"/>
  <c r="L41" i="16"/>
  <c r="G41" i="16"/>
  <c r="G41" i="15"/>
  <c r="L41" i="15"/>
  <c r="L35" i="20"/>
  <c r="G35" i="20"/>
  <c r="L35" i="19"/>
  <c r="G35" i="19"/>
  <c r="L35" i="15"/>
  <c r="G35" i="15"/>
  <c r="L35" i="14"/>
  <c r="G35" i="14"/>
  <c r="G35" i="16"/>
  <c r="L35" i="16"/>
  <c r="G35" i="17"/>
  <c r="L35" i="17"/>
  <c r="L35" i="18"/>
  <c r="G35" i="18"/>
  <c r="G29" i="14"/>
  <c r="L29" i="14"/>
  <c r="G29" i="15"/>
  <c r="L29" i="15"/>
  <c r="L29" i="18"/>
  <c r="G29" i="18"/>
  <c r="L29" i="20"/>
  <c r="G29" i="20"/>
  <c r="L29" i="17"/>
  <c r="G29" i="17"/>
  <c r="L29" i="19"/>
  <c r="G29" i="19"/>
  <c r="G29" i="16"/>
  <c r="L29" i="16"/>
  <c r="L28" i="14"/>
  <c r="G28" i="14"/>
  <c r="L28" i="16"/>
  <c r="G28" i="16"/>
  <c r="G28" i="18"/>
  <c r="L28" i="18"/>
  <c r="L28" i="19"/>
  <c r="G28" i="19"/>
  <c r="G28" i="20"/>
  <c r="L28" i="20"/>
  <c r="L28" i="15"/>
  <c r="G28" i="15"/>
  <c r="L24" i="16"/>
  <c r="G24" i="16"/>
  <c r="L24" i="18"/>
  <c r="G24" i="18"/>
  <c r="G24" i="15"/>
  <c r="L24" i="15"/>
  <c r="L24" i="19"/>
  <c r="G24" i="19"/>
  <c r="G24" i="20"/>
  <c r="L24" i="20"/>
  <c r="L24" i="14"/>
  <c r="G24" i="14"/>
  <c r="L25" i="14"/>
  <c r="G25" i="14"/>
  <c r="L25" i="16"/>
  <c r="G25" i="16"/>
  <c r="L25" i="15"/>
  <c r="G25" i="15"/>
  <c r="G25" i="18"/>
  <c r="L25" i="18"/>
  <c r="L25" i="20"/>
  <c r="G25" i="20"/>
  <c r="G25" i="19"/>
  <c r="L25" i="19"/>
  <c r="G23" i="18"/>
  <c r="L23" i="18"/>
  <c r="G23" i="16"/>
  <c r="L23" i="16"/>
  <c r="L23" i="17"/>
  <c r="G23" i="17"/>
  <c r="L23" i="19"/>
  <c r="G23" i="19"/>
  <c r="G23" i="14"/>
  <c r="L23" i="14"/>
  <c r="L23" i="15"/>
  <c r="G23" i="15"/>
  <c r="L23" i="20"/>
  <c r="G23" i="20"/>
  <c r="G22" i="15"/>
  <c r="L22" i="15"/>
  <c r="L22" i="16"/>
  <c r="G22" i="16"/>
  <c r="L22" i="18"/>
  <c r="G22" i="18"/>
  <c r="G22" i="17"/>
  <c r="L22" i="17"/>
  <c r="G22" i="19"/>
  <c r="L22" i="19"/>
  <c r="G22" i="20"/>
  <c r="L22" i="20"/>
  <c r="G22" i="14"/>
  <c r="L22" i="14"/>
  <c r="G27" i="20"/>
  <c r="L27" i="20"/>
  <c r="G27" i="19"/>
  <c r="L27" i="19"/>
  <c r="L27" i="14"/>
  <c r="G27" i="14"/>
  <c r="L27" i="18"/>
  <c r="G27" i="18"/>
  <c r="L27" i="15"/>
  <c r="G27" i="15"/>
  <c r="G27" i="16"/>
  <c r="L27" i="16"/>
  <c r="G26" i="19"/>
  <c r="L26" i="19"/>
  <c r="G26" i="18"/>
  <c r="L26" i="18"/>
  <c r="L26" i="17"/>
  <c r="G26" i="17"/>
  <c r="L26" i="15"/>
  <c r="G26" i="15"/>
  <c r="G26" i="20"/>
  <c r="L26" i="20"/>
  <c r="G26" i="16"/>
  <c r="L26" i="16"/>
  <c r="L26" i="14"/>
  <c r="G26" i="14"/>
  <c r="L31" i="15"/>
  <c r="G31" i="15"/>
  <c r="G31" i="17"/>
  <c r="L31" i="17"/>
  <c r="L31" i="16"/>
  <c r="G31" i="16"/>
  <c r="G31" i="14"/>
  <c r="L31" i="14"/>
  <c r="G31" i="19"/>
  <c r="L31" i="19"/>
  <c r="L31" i="18"/>
  <c r="G31" i="18"/>
  <c r="G31" i="20"/>
  <c r="L31" i="20"/>
  <c r="G48" i="18"/>
  <c r="L48" i="18"/>
  <c r="G48" i="19"/>
  <c r="L48" i="19"/>
  <c r="G48" i="14"/>
  <c r="L48" i="14"/>
  <c r="G36" i="17"/>
  <c r="L36" i="17"/>
  <c r="G36" i="19"/>
  <c r="L36" i="19"/>
  <c r="G36" i="20"/>
  <c r="L36" i="20"/>
  <c r="L36" i="15"/>
  <c r="G36" i="15"/>
  <c r="G36" i="14"/>
  <c r="L36" i="14"/>
  <c r="L36" i="18"/>
  <c r="G36" i="18"/>
  <c r="G36" i="16"/>
  <c r="L36" i="16"/>
  <c r="G49" i="17"/>
  <c r="L49" i="17"/>
  <c r="G49" i="18"/>
  <c r="L49" i="18"/>
  <c r="G48" i="16"/>
  <c r="L48" i="16"/>
  <c r="G49" i="14"/>
  <c r="L49" i="14"/>
  <c r="L48" i="20"/>
  <c r="G48" i="20"/>
  <c r="G49" i="19"/>
  <c r="L49" i="19"/>
  <c r="L48" i="15"/>
  <c r="G48" i="15"/>
  <c r="G24" i="17" l="1"/>
  <c r="L50" i="17"/>
  <c r="L27" i="17"/>
  <c r="G37" i="17"/>
  <c r="L32" i="17"/>
  <c r="L48" i="17"/>
  <c r="L25" i="17"/>
  <c r="G30" i="17"/>
  <c r="G28" i="17"/>
  <c r="G52" i="18"/>
  <c r="G52" i="19"/>
  <c r="G52" i="14"/>
  <c r="G52" i="17"/>
  <c r="G51" i="16"/>
  <c r="G51" i="20"/>
  <c r="G51" i="15"/>
  <c r="H40" i="15"/>
  <c r="F40" i="15" s="1"/>
  <c r="H40" i="14"/>
  <c r="F40" i="14" s="1"/>
  <c r="H40" i="19"/>
  <c r="F40" i="19" s="1"/>
  <c r="H40" i="18"/>
  <c r="F40" i="18" s="1"/>
  <c r="H40" i="16"/>
  <c r="F40" i="16" s="1"/>
  <c r="H40" i="17"/>
  <c r="H40" i="20"/>
  <c r="F40" i="20" s="1"/>
  <c r="H38" i="19"/>
  <c r="F38" i="19" s="1"/>
  <c r="H38" i="14"/>
  <c r="F38" i="14" s="1"/>
  <c r="H38" i="17"/>
  <c r="H38" i="20"/>
  <c r="F38" i="20" s="1"/>
  <c r="H38" i="15"/>
  <c r="F38" i="15" s="1"/>
  <c r="H38" i="16"/>
  <c r="F38" i="16" s="1"/>
  <c r="H38" i="18"/>
  <c r="F38" i="18" s="1"/>
  <c r="F40" i="17" l="1"/>
  <c r="F38" i="17"/>
  <c r="G38" i="17" s="1"/>
  <c r="D60" i="18"/>
  <c r="D60" i="19"/>
  <c r="D60" i="14"/>
  <c r="D60" i="17"/>
  <c r="D59" i="16"/>
  <c r="D59" i="20"/>
  <c r="D59" i="15"/>
  <c r="L40" i="15"/>
  <c r="G40" i="15"/>
  <c r="G40" i="14"/>
  <c r="L40" i="14"/>
  <c r="L40" i="19"/>
  <c r="G40" i="19"/>
  <c r="G40" i="18"/>
  <c r="L40" i="18"/>
  <c r="L40" i="16"/>
  <c r="G40" i="16"/>
  <c r="L40" i="17"/>
  <c r="G40" i="17"/>
  <c r="L40" i="20"/>
  <c r="G40" i="20"/>
  <c r="G38" i="19"/>
  <c r="L38" i="19"/>
  <c r="L38" i="14"/>
  <c r="G38" i="14"/>
  <c r="L38" i="20"/>
  <c r="G38" i="20"/>
  <c r="G38" i="15"/>
  <c r="L38" i="15"/>
  <c r="G38" i="16"/>
  <c r="L38" i="16"/>
  <c r="L38" i="18"/>
  <c r="G38" i="18"/>
  <c r="L38" i="17" l="1"/>
  <c r="C28" i="5"/>
  <c r="E60" i="18"/>
  <c r="D28" i="5" s="1"/>
  <c r="C34" i="5"/>
  <c r="E60" i="19"/>
  <c r="D34" i="5" s="1"/>
  <c r="E60" i="14"/>
  <c r="D40" i="5" s="1"/>
  <c r="C40" i="5"/>
  <c r="C22" i="5"/>
  <c r="E60" i="17"/>
  <c r="D22" i="5" s="1"/>
  <c r="C16" i="5"/>
  <c r="E59" i="16"/>
  <c r="D16" i="5" s="1"/>
  <c r="C46" i="5"/>
  <c r="E59" i="20"/>
  <c r="D46" i="5" s="1"/>
  <c r="E59" i="15"/>
  <c r="D11" i="5" s="1"/>
  <c r="C11" i="5"/>
  <c r="H39" i="20"/>
  <c r="F39" i="20" s="1"/>
  <c r="H39" i="14"/>
  <c r="F39" i="14" s="1"/>
  <c r="H39" i="17"/>
  <c r="H39" i="18"/>
  <c r="F39" i="18" s="1"/>
  <c r="H39" i="15"/>
  <c r="F39" i="15" s="1"/>
  <c r="H39" i="16"/>
  <c r="F39" i="16" s="1"/>
  <c r="H39" i="19"/>
  <c r="F39" i="19" s="1"/>
  <c r="H42" i="18"/>
  <c r="F42" i="18" s="1"/>
  <c r="H42" i="14"/>
  <c r="F42" i="14" s="1"/>
  <c r="H42" i="19"/>
  <c r="F42" i="19" s="1"/>
  <c r="H42" i="17"/>
  <c r="H42" i="20"/>
  <c r="F42" i="20" s="1"/>
  <c r="H42" i="16"/>
  <c r="F42" i="16" s="1"/>
  <c r="H42" i="15"/>
  <c r="F42" i="15" s="1"/>
  <c r="F39" i="17" l="1"/>
  <c r="G39" i="17" s="1"/>
  <c r="F42" i="17"/>
  <c r="L42" i="17" s="1"/>
  <c r="L39" i="20"/>
  <c r="G39" i="20"/>
  <c r="L39" i="14"/>
  <c r="G39" i="14"/>
  <c r="L39" i="18"/>
  <c r="G39" i="18"/>
  <c r="L39" i="15"/>
  <c r="G39" i="15"/>
  <c r="L39" i="16"/>
  <c r="G39" i="16"/>
  <c r="L39" i="19"/>
  <c r="G39" i="19"/>
  <c r="L42" i="18"/>
  <c r="G42" i="18"/>
  <c r="L42" i="14"/>
  <c r="G42" i="14"/>
  <c r="G42" i="19"/>
  <c r="L42" i="19"/>
  <c r="G42" i="20"/>
  <c r="L42" i="20"/>
  <c r="G42" i="16"/>
  <c r="L42" i="16"/>
  <c r="G42" i="15"/>
  <c r="L42" i="15"/>
  <c r="G42" i="17" l="1"/>
  <c r="L39" i="17"/>
  <c r="G44" i="20"/>
  <c r="G44" i="17"/>
  <c r="G44" i="14"/>
  <c r="G44" i="18"/>
  <c r="G44" i="15"/>
  <c r="G44" i="16"/>
  <c r="G44" i="19"/>
  <c r="G53" i="20" l="1"/>
  <c r="D58" i="20"/>
  <c r="G54" i="14"/>
  <c r="D59" i="14"/>
  <c r="G54" i="17"/>
  <c r="D59" i="17"/>
  <c r="D61" i="17" s="1"/>
  <c r="C23" i="5" s="1"/>
  <c r="G54" i="18"/>
  <c r="D59" i="18"/>
  <c r="G53" i="15"/>
  <c r="D58" i="15"/>
  <c r="G53" i="16"/>
  <c r="D58" i="16"/>
  <c r="G54" i="19"/>
  <c r="D59" i="19"/>
  <c r="C59" i="20" l="1"/>
  <c r="L53" i="20"/>
  <c r="C57" i="20"/>
  <c r="C45" i="5"/>
  <c r="C58" i="20"/>
  <c r="E58" i="20"/>
  <c r="D60" i="20"/>
  <c r="C47" i="5" s="1"/>
  <c r="E59" i="14"/>
  <c r="D61" i="14"/>
  <c r="C41" i="5" s="1"/>
  <c r="C59" i="14"/>
  <c r="C39" i="5"/>
  <c r="C60" i="14"/>
  <c r="C58" i="14"/>
  <c r="L54" i="14"/>
  <c r="C60" i="17"/>
  <c r="L54" i="17"/>
  <c r="C58" i="17"/>
  <c r="C21" i="5"/>
  <c r="C59" i="17"/>
  <c r="E59" i="17"/>
  <c r="C60" i="18"/>
  <c r="L54" i="18"/>
  <c r="C58" i="18"/>
  <c r="D61" i="18"/>
  <c r="C29" i="5" s="1"/>
  <c r="E59" i="18"/>
  <c r="C27" i="5"/>
  <c r="C59" i="18"/>
  <c r="C59" i="15"/>
  <c r="C57" i="15"/>
  <c r="L53" i="15"/>
  <c r="D60" i="15"/>
  <c r="C12" i="5" s="1"/>
  <c r="E58" i="15"/>
  <c r="C58" i="15"/>
  <c r="C10" i="5"/>
  <c r="C59" i="16"/>
  <c r="C57" i="16"/>
  <c r="L53" i="16"/>
  <c r="C15" i="5"/>
  <c r="E58" i="16"/>
  <c r="C58" i="16"/>
  <c r="D60" i="16"/>
  <c r="C17" i="5" s="1"/>
  <c r="C60" i="19"/>
  <c r="L54" i="19"/>
  <c r="C58" i="19"/>
  <c r="C33" i="5"/>
  <c r="C59" i="19"/>
  <c r="E59" i="19"/>
  <c r="D61" i="19"/>
  <c r="C35" i="5" s="1"/>
  <c r="G23" i="5"/>
  <c r="D58" i="5"/>
  <c r="C60" i="20" l="1"/>
  <c r="C61" i="14"/>
  <c r="E60" i="20"/>
  <c r="D47" i="5" s="1"/>
  <c r="D45" i="5"/>
  <c r="D66" i="5"/>
  <c r="G47" i="5"/>
  <c r="C61" i="17"/>
  <c r="E61" i="14"/>
  <c r="D41" i="5" s="1"/>
  <c r="D39" i="5"/>
  <c r="D64" i="5"/>
  <c r="G41" i="5"/>
  <c r="D21" i="5"/>
  <c r="E61" i="17"/>
  <c r="D23" i="5" s="1"/>
  <c r="C60" i="16"/>
  <c r="E60" i="15"/>
  <c r="D12" i="5" s="1"/>
  <c r="D10" i="5"/>
  <c r="D15" i="5"/>
  <c r="E60" i="16"/>
  <c r="D17" i="5" s="1"/>
  <c r="C61" i="19"/>
  <c r="G12" i="5"/>
  <c r="D54" i="5"/>
  <c r="E61" i="19"/>
  <c r="D35" i="5" s="1"/>
  <c r="D33" i="5"/>
  <c r="G35" i="5"/>
  <c r="D62" i="5"/>
  <c r="C60" i="15"/>
  <c r="C61" i="18"/>
  <c r="G17" i="5"/>
  <c r="D56" i="5"/>
  <c r="D60" i="5"/>
  <c r="G29" i="5"/>
  <c r="D50" i="5"/>
  <c r="E61" i="18"/>
  <c r="D29" i="5" s="1"/>
  <c r="D27" i="5"/>
  <c r="D21" i="6"/>
  <c r="G58" i="5"/>
  <c r="G66" i="5" l="1"/>
  <c r="D41" i="6"/>
  <c r="D36" i="6"/>
  <c r="G64" i="5"/>
  <c r="G54" i="5"/>
  <c r="D11" i="6"/>
  <c r="D31" i="6"/>
  <c r="G62" i="5"/>
  <c r="D16" i="6"/>
  <c r="G56" i="5"/>
  <c r="D61" i="5"/>
  <c r="G61" i="5" s="1"/>
  <c r="G60" i="5"/>
  <c r="D26" i="6"/>
  <c r="D71" i="5"/>
  <c r="D67" i="5"/>
  <c r="G67" i="5" s="1"/>
  <c r="D65" i="5"/>
  <c r="G65" i="5" s="1"/>
  <c r="D59" i="5"/>
  <c r="G59" i="5" s="1"/>
  <c r="G50" i="5"/>
  <c r="F82" i="5"/>
  <c r="D55" i="5"/>
  <c r="G55" i="5" s="1"/>
  <c r="D57" i="5"/>
  <c r="G57" i="5" s="1"/>
  <c r="D63" i="5"/>
  <c r="G63" i="5" s="1"/>
  <c r="H21" i="6"/>
  <c r="Q21" i="6"/>
  <c r="I21" i="6"/>
  <c r="T21" i="6"/>
  <c r="F21" i="6"/>
  <c r="S21" i="6"/>
  <c r="O21" i="6"/>
  <c r="N21" i="6"/>
  <c r="R21" i="6"/>
  <c r="M21" i="6"/>
  <c r="G21" i="6"/>
  <c r="P21" i="6"/>
  <c r="K21" i="6"/>
  <c r="L21" i="6"/>
  <c r="J21" i="6"/>
  <c r="E21" i="6"/>
  <c r="K41" i="6" l="1"/>
  <c r="T41" i="6"/>
  <c r="J41" i="6"/>
  <c r="I41" i="6"/>
  <c r="L41" i="6"/>
  <c r="M41" i="6"/>
  <c r="Q41" i="6"/>
  <c r="R41" i="6"/>
  <c r="S41" i="6"/>
  <c r="P41" i="6"/>
  <c r="N41" i="6"/>
  <c r="H41" i="6"/>
  <c r="O41" i="6"/>
  <c r="E41" i="6"/>
  <c r="F41" i="6"/>
  <c r="G41" i="6"/>
  <c r="I36" i="6"/>
  <c r="N36" i="6"/>
  <c r="T36" i="6"/>
  <c r="Q36" i="6"/>
  <c r="P36" i="6"/>
  <c r="S36" i="6"/>
  <c r="H36" i="6"/>
  <c r="O36" i="6"/>
  <c r="F36" i="6"/>
  <c r="L36" i="6"/>
  <c r="R36" i="6"/>
  <c r="J36" i="6"/>
  <c r="K36" i="6"/>
  <c r="E36" i="6"/>
  <c r="G36" i="6"/>
  <c r="M36" i="6"/>
  <c r="H11" i="6"/>
  <c r="Q11" i="6"/>
  <c r="T11" i="6"/>
  <c r="N11" i="6"/>
  <c r="I11" i="6"/>
  <c r="E11" i="6"/>
  <c r="J11" i="6"/>
  <c r="R11" i="6"/>
  <c r="M11" i="6"/>
  <c r="G11" i="6"/>
  <c r="F11" i="6"/>
  <c r="K11" i="6"/>
  <c r="S11" i="6"/>
  <c r="P11" i="6"/>
  <c r="L11" i="6"/>
  <c r="O11" i="6"/>
  <c r="I31" i="6"/>
  <c r="G31" i="6"/>
  <c r="S31" i="6"/>
  <c r="R31" i="6"/>
  <c r="L31" i="6"/>
  <c r="H31" i="6"/>
  <c r="J31" i="6"/>
  <c r="E31" i="6"/>
  <c r="P31" i="6"/>
  <c r="O31" i="6"/>
  <c r="Q31" i="6"/>
  <c r="F31" i="6"/>
  <c r="N31" i="6"/>
  <c r="T31" i="6"/>
  <c r="K31" i="6"/>
  <c r="M31" i="6"/>
  <c r="Q16" i="6"/>
  <c r="L16" i="6"/>
  <c r="J16" i="6"/>
  <c r="G16" i="6"/>
  <c r="N16" i="6"/>
  <c r="P16" i="6"/>
  <c r="H16" i="6"/>
  <c r="S16" i="6"/>
  <c r="K16" i="6"/>
  <c r="T16" i="6"/>
  <c r="R16" i="6"/>
  <c r="E16" i="6"/>
  <c r="I16" i="6"/>
  <c r="M16" i="6"/>
  <c r="F16" i="6"/>
  <c r="O16" i="6"/>
  <c r="G26" i="6"/>
  <c r="I26" i="6"/>
  <c r="M26" i="6"/>
  <c r="O26" i="6"/>
  <c r="Q26" i="6"/>
  <c r="K26" i="6"/>
  <c r="S26" i="6"/>
  <c r="J26" i="6"/>
  <c r="H26" i="6"/>
  <c r="N26" i="6"/>
  <c r="E26" i="6"/>
  <c r="L26" i="6"/>
  <c r="P26" i="6"/>
  <c r="F26" i="6"/>
  <c r="D46" i="6"/>
  <c r="F88" i="5"/>
  <c r="O6" i="21" s="1"/>
  <c r="D72" i="5"/>
  <c r="F72" i="5"/>
  <c r="D49" i="6"/>
  <c r="F84" i="5"/>
  <c r="G82" i="5"/>
  <c r="G84" i="5" s="1"/>
  <c r="D53" i="6" l="1"/>
  <c r="K45" i="6"/>
  <c r="K43" i="6" s="1"/>
  <c r="T45" i="6"/>
  <c r="T43" i="6" s="1"/>
  <c r="L45" i="6"/>
  <c r="L43" i="6" s="1"/>
  <c r="N45" i="6"/>
  <c r="N43" i="6" s="1"/>
  <c r="P45" i="6"/>
  <c r="P43" i="6" s="1"/>
  <c r="H45" i="6"/>
  <c r="H43" i="6" s="1"/>
  <c r="R45" i="6"/>
  <c r="R43" i="6" s="1"/>
  <c r="I45" i="6"/>
  <c r="I43" i="6" s="1"/>
  <c r="M45" i="6"/>
  <c r="M43" i="6" s="1"/>
  <c r="E45" i="6"/>
  <c r="F45" i="6"/>
  <c r="F43" i="6" s="1"/>
  <c r="G45" i="6"/>
  <c r="G43" i="6" s="1"/>
  <c r="Q45" i="6"/>
  <c r="Q43" i="6" s="1"/>
  <c r="J45" i="6"/>
  <c r="J43" i="6" s="1"/>
  <c r="O45" i="6"/>
  <c r="O43" i="6" s="1"/>
  <c r="S45" i="6"/>
  <c r="S43" i="6" s="1"/>
  <c r="D17" i="6"/>
  <c r="D7" i="6"/>
  <c r="D22" i="6"/>
  <c r="D12" i="6"/>
  <c r="D27" i="6"/>
  <c r="D37" i="6"/>
  <c r="D32" i="6"/>
  <c r="E43" i="6" l="1"/>
  <c r="E44" i="6" s="1"/>
  <c r="F44" i="6" s="1"/>
  <c r="G44" i="6" s="1"/>
  <c r="H44" i="6" s="1"/>
  <c r="I44" i="6" s="1"/>
  <c r="J44" i="6" s="1"/>
  <c r="K44" i="6" s="1"/>
  <c r="L44" i="6" s="1"/>
  <c r="M44" i="6" s="1"/>
  <c r="N44" i="6" s="1"/>
  <c r="O44" i="6" s="1"/>
  <c r="P44" i="6" s="1"/>
  <c r="Q44" i="6" s="1"/>
  <c r="R44" i="6" s="1"/>
  <c r="S44" i="6" s="1"/>
  <c r="T44" i="6" s="1"/>
  <c r="E46" i="6"/>
  <c r="F46" i="6" s="1"/>
  <c r="G46" i="6" s="1"/>
  <c r="H46" i="6" s="1"/>
  <c r="I46" i="6" s="1"/>
  <c r="J46" i="6" s="1"/>
  <c r="K46" i="6" s="1"/>
  <c r="L46" i="6" s="1"/>
  <c r="M46" i="6" s="1"/>
  <c r="N46" i="6" s="1"/>
  <c r="O46" i="6" s="1"/>
  <c r="P46" i="6" s="1"/>
  <c r="Q46" i="6" s="1"/>
  <c r="R46" i="6" s="1"/>
  <c r="S46" i="6" s="1"/>
  <c r="T46" i="6" s="1"/>
  <c r="D44" i="6"/>
</calcChain>
</file>

<file path=xl/sharedStrings.xml><?xml version="1.0" encoding="utf-8"?>
<sst xmlns="http://schemas.openxmlformats.org/spreadsheetml/2006/main" count="1505" uniqueCount="285">
  <si>
    <t>GOINFRA - Agência Goiana de Infraestrutura e Transportes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</si>
  <si>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</si>
  <si>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</si>
  <si>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</si>
  <si>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</si>
  <si>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</si>
  <si>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</si>
  <si>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</si>
  <si>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</si>
  <si>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</si>
  <si>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</si>
  <si>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</si>
  <si>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</si>
  <si>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</si>
  <si>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</si>
  <si>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</si>
  <si>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</si>
  <si>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</si>
  <si>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</si>
  <si>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</si>
  <si>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</si>
  <si>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</si>
  <si>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</si>
  <si>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</si>
  <si>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</si>
  <si>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</si>
  <si>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</si>
  <si>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</si>
  <si>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</si>
  <si>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</si>
  <si>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</si>
  <si>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</si>
  <si>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</si>
  <si>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</si>
  <si>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</si>
  <si>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</si>
  <si>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</si>
  <si>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</si>
  <si>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</si>
  <si>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</si>
  <si>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</si>
  <si>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</si>
  <si>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 xml:space="preserve">Un    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</si>
  <si>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</si>
  <si>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</si>
  <si>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</si>
  <si>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</si>
  <si>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</si>
  <si>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</si>
  <si>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</si>
  <si>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</si>
  <si>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</si>
  <si>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</si>
  <si>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MICRO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</si>
  <si>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</si>
  <si>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</si>
  <si>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</si>
  <si>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</si>
  <si>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</si>
  <si>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</si>
  <si>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</si>
  <si>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</si>
  <si>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</si>
  <si>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</si>
  <si>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</si>
  <si>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</si>
  <si>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</si>
  <si>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</si>
  <si>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</si>
  <si>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</si>
  <si>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</si>
  <si>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</si>
  <si>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</si>
  <si>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</si>
  <si>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</si>
  <si>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</si>
  <si>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</si>
  <si>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</si>
  <si>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</si>
  <si>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</si>
  <si>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</si>
  <si>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</si>
  <si>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</si>
  <si>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</si>
  <si>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</si>
  <si>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6º mês</t>
  </si>
  <si>
    <t>165 dias</t>
  </si>
  <si>
    <t>180 dias</t>
  </si>
  <si>
    <t>195 dias</t>
  </si>
  <si>
    <t>210 dias</t>
  </si>
  <si>
    <t>7º mês</t>
  </si>
  <si>
    <t>Percentual</t>
  </si>
  <si>
    <t>TRANSPORTE COMERCIAL DE MATERIAL BETUMINOSO</t>
  </si>
  <si>
    <t>Observação</t>
  </si>
  <si>
    <t>: DMA - DIRETORIA DE MANUTENÇÃO</t>
  </si>
  <si>
    <t>PROGRAMA GOIÁS EM MOVIMENTO - EIXO MUNICÍPIOS 2025</t>
  </si>
  <si>
    <t>8º mês</t>
  </si>
  <si>
    <t>225 dias</t>
  </si>
  <si>
    <t>240 dias</t>
  </si>
  <si>
    <t>PROGRAMA GOIÁS EM MOVIMENTO - MUNICÍPIOS</t>
  </si>
  <si>
    <t>BDI</t>
  </si>
  <si>
    <t>MÃO DE OBRA</t>
  </si>
  <si>
    <t>DESCRIÇÃO</t>
  </si>
  <si>
    <t>UNIDADE</t>
  </si>
  <si>
    <t>QUANTIDADE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</si>
  <si>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</si>
  <si>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</si>
  <si>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</si>
  <si>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</si>
  <si>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</si>
  <si>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</si>
  <si>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</si>
  <si>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* AS CÉLULAS DESTACADAS FORAM ATUALIZADAS COM REFERÊNCIA À TABELA T307 DE JUN/25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</si>
  <si>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</si>
  <si>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</si>
  <si>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</si>
  <si>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</si>
  <si>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</si>
  <si>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</si>
  <si>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</si>
  <si>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</si>
  <si>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Material de Expediente / Cópias / Impressões</t>
  </si>
  <si>
    <t>Medicamentos</t>
  </si>
  <si>
    <t>VEÍCULOS</t>
  </si>
  <si>
    <t>Veículo sedan - 71 a 115 CV</t>
  </si>
  <si>
    <t>EQUIPAMENTOS INDIRETOS</t>
  </si>
  <si>
    <t xml:space="preserve">Equipamentos de Laboratório de Betume 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</si>
  <si>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</si>
  <si>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</si>
  <si>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</si>
  <si>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</si>
  <si>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</si>
  <si>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</si>
  <si>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</si>
  <si>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</si>
  <si>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PCMSO (NR-7)</t>
  </si>
  <si>
    <t>und</t>
  </si>
  <si>
    <t>PGR (NR-18 )</t>
  </si>
  <si>
    <t>Exames Admissionais/Demissionais</t>
  </si>
  <si>
    <t>Anotação de Responsabilidade Técnica</t>
  </si>
  <si>
    <t>OUTROS</t>
  </si>
  <si>
    <t>Banheiro Químico</t>
  </si>
  <si>
    <t>SINALIZAÇÃO</t>
  </si>
  <si>
    <t>Placa Padrão Programa Goiás em Movimento</t>
  </si>
  <si>
    <t>m2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</si>
  <si>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</si>
  <si>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</si>
  <si>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</si>
  <si>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</si>
  <si>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</si>
  <si>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Licença de Instalação de Usina de PMF</t>
  </si>
  <si>
    <t>Total Geral</t>
  </si>
  <si>
    <t>Total Geral com BDI</t>
  </si>
  <si>
    <t>Mobilização / Desmobilização</t>
  </si>
  <si>
    <t>GMM</t>
  </si>
  <si>
    <t>Distância até o canteira de obra</t>
  </si>
  <si>
    <t>Km</t>
  </si>
  <si>
    <t>Equipamento</t>
  </si>
  <si>
    <t>Mobilizador</t>
  </si>
  <si>
    <t>FU</t>
  </si>
  <si>
    <t>DT*</t>
  </si>
  <si>
    <t>Custo</t>
  </si>
  <si>
    <t>(A)</t>
  </si>
  <si>
    <t>(C)</t>
  </si>
  <si>
    <t>(D=AxB/60)</t>
  </si>
  <si>
    <t>(E)</t>
  </si>
  <si>
    <t>(CxDxE)</t>
  </si>
  <si>
    <t>Autopropelidos</t>
  </si>
  <si>
    <t>Rebocados</t>
  </si>
  <si>
    <t>Sub Total de Equipamento (F) :</t>
  </si>
  <si>
    <t>Mão de Obra</t>
  </si>
  <si>
    <t>Percentual mobilizado (G)</t>
  </si>
  <si>
    <t>Total de operários (I)</t>
  </si>
  <si>
    <t>(H)</t>
  </si>
  <si>
    <t>(GxHxI)</t>
  </si>
  <si>
    <t>-</t>
  </si>
  <si>
    <t>EFETIVO PESSOAL A SER MOBILIZADO</t>
  </si>
  <si>
    <t>Sub Total de Mão de Obra (J) :</t>
  </si>
  <si>
    <t>Custo por Mobilização (K=F+J) :</t>
  </si>
  <si>
    <t>Preço por Mobilização (M=K+L) :</t>
  </si>
  <si>
    <t>Total Mobilização / Desmobilização (2xM) :</t>
  </si>
  <si>
    <t>*Distância do canteiro à capital mais próxima, mínimo de 50 Km.</t>
  </si>
  <si>
    <t>DEMONSTRATIVO DO BDI</t>
  </si>
  <si>
    <t>1 -  BDI PARA OBRAS RODOVIÁRIAS</t>
  </si>
  <si>
    <t>Tributos</t>
  </si>
  <si>
    <r>
      <rPr>
        <b/>
        <sz val="10"/>
        <rFont val="Arial"/>
        <family val="2"/>
      </rPr>
      <t xml:space="preserve">Administração central </t>
    </r>
    <r>
      <rPr>
        <sz val="10"/>
        <rFont val="Arial"/>
        <family val="2"/>
      </rPr>
      <t>(1)</t>
    </r>
  </si>
  <si>
    <r>
      <rPr>
        <b/>
        <sz val="10"/>
        <rFont val="Arial"/>
        <family val="2"/>
      </rPr>
      <t xml:space="preserve">Lucro </t>
    </r>
    <r>
      <rPr>
        <sz val="10"/>
        <rFont val="Arial"/>
        <family val="2"/>
      </rPr>
      <t>(2)</t>
    </r>
  </si>
  <si>
    <r>
      <rPr>
        <b/>
        <sz val="10"/>
        <rFont val="Arial"/>
        <family val="2"/>
      </rPr>
      <t xml:space="preserve">Despesas financeiras </t>
    </r>
    <r>
      <rPr>
        <sz val="10"/>
        <rFont val="Arial"/>
        <family val="2"/>
      </rPr>
      <t>(3)</t>
    </r>
  </si>
  <si>
    <r>
      <rPr>
        <b/>
        <sz val="10"/>
        <rFont val="Arial"/>
        <family val="2"/>
      </rPr>
      <t xml:space="preserve">Seguros + Garantias </t>
    </r>
    <r>
      <rPr>
        <sz val="10"/>
        <rFont val="Arial"/>
        <family val="2"/>
      </rPr>
      <t>(4)</t>
    </r>
  </si>
  <si>
    <r>
      <rPr>
        <b/>
        <sz val="10"/>
        <rFont val="Arial"/>
        <family val="2"/>
      </rPr>
      <t xml:space="preserve">Riscos </t>
    </r>
    <r>
      <rPr>
        <sz val="10"/>
        <rFont val="Arial"/>
        <family val="2"/>
      </rPr>
      <t>(5)</t>
    </r>
  </si>
  <si>
    <r>
      <rPr>
        <b/>
        <sz val="10"/>
        <rFont val="Arial"/>
        <family val="2"/>
      </rPr>
      <t xml:space="preserve">ISS </t>
    </r>
    <r>
      <rPr>
        <sz val="10"/>
        <rFont val="Arial"/>
        <family val="2"/>
      </rPr>
      <t>(6)</t>
    </r>
  </si>
  <si>
    <r>
      <rPr>
        <b/>
        <sz val="10"/>
        <rFont val="Arial"/>
        <family val="2"/>
      </rPr>
      <t xml:space="preserve">PIS </t>
    </r>
    <r>
      <rPr>
        <sz val="10"/>
        <rFont val="Arial"/>
        <family val="2"/>
      </rPr>
      <t>(7)</t>
    </r>
  </si>
  <si>
    <r>
      <rPr>
        <b/>
        <sz val="10"/>
        <rFont val="Arial"/>
        <family val="2"/>
      </rPr>
      <t xml:space="preserve">COFINS </t>
    </r>
    <r>
      <rPr>
        <sz val="10"/>
        <rFont val="Arial"/>
        <family val="2"/>
      </rPr>
      <t>(8)</t>
    </r>
  </si>
  <si>
    <r>
      <rPr>
        <b/>
        <sz val="10"/>
        <rFont val="Arial"/>
        <family val="2"/>
      </rPr>
      <t xml:space="preserve">CPRB </t>
    </r>
    <r>
      <rPr>
        <sz val="10"/>
        <rFont val="Arial"/>
        <family val="2"/>
      </rPr>
      <t>(9)</t>
    </r>
  </si>
  <si>
    <r>
      <rPr>
        <b/>
        <sz val="10"/>
        <rFont val="Arial"/>
        <family val="2"/>
      </rPr>
      <t>Resultado (*)</t>
    </r>
  </si>
  <si>
    <t>BDI ESTIMADO</t>
  </si>
  <si>
    <t>2 -  BDI REDUZIDO PARA OBRAS RODOVIÁRIAS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</si>
  <si>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</si>
  <si>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</si>
  <si>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</si>
  <si>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</si>
  <si>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COM BATE-ESTACA HIDRÁULICO PARA DEFENSA</t>
  </si>
  <si>
    <t>CAMINHÃO COM DOLLY - 57 t</t>
  </si>
  <si>
    <t>CAMINHÃO DISTRIBUIDOR DE CIMENTO</t>
  </si>
  <si>
    <t>CAMINHÃO MUNCK (GUINDAUTO)</t>
  </si>
  <si>
    <t xml:space="preserve">CAMINHÃO PARA HIDROSSEMEADURA </t>
  </si>
  <si>
    <t>CAMINHÃO PARA PINTURA A FRIO COM DEMARCADOR DE FAIXAS</t>
  </si>
  <si>
    <t>CAMINHÃO TANQUE 10.000L</t>
  </si>
  <si>
    <t>CAMINHÃO TANQUE 6.000L</t>
  </si>
  <si>
    <t>CAMINHÃO TANQUE DISTRIBUIDOR DE ASFALTO</t>
  </si>
  <si>
    <t>USINA MÓVEL PARA MICRO REVESTIMENTO</t>
  </si>
  <si>
    <t>CARREGADEIRA DE PNEUS CAT - 924 H OU EQUIVALENTE</t>
  </si>
  <si>
    <t>CARREGADEIRA DE PNEUS CAT - 950 H  OU EQUIVALENTE</t>
  </si>
  <si>
    <t>ESCAVADEIRA HIDRÁULICA - 320DL OU EQUIVALENTE</t>
  </si>
  <si>
    <t>ESCAVADEIRA HIDRÁULICA - CAT 323DL OU EQUIVALENTE</t>
  </si>
  <si>
    <t>FRESADORA A FRIO - W 200 F OU EQUIVALENTE</t>
  </si>
  <si>
    <t>MINI-CARREGADEIRA DE PNEUS COM FRESADORA</t>
  </si>
  <si>
    <t>MINI-CARREGADEIRA DE PNEUS COM VASSOURA DE 1,8 m</t>
  </si>
  <si>
    <t>MOTONIVELADORA - CAT 120K OU EQUIVALENTE</t>
  </si>
  <si>
    <t>PERFURATRIZ HIDRÁULICA SOBRE ESTEIRAS PARA ESTACA RAIZ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</si>
  <si>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</si>
  <si>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</si>
  <si>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</si>
  <si>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COMPACTADOR DE PNEUS AUTOPROPELIDO - 27 T</t>
  </si>
  <si>
    <t>ROLO LISO TANDEN - 10 t</t>
  </si>
  <si>
    <t>ROLO LISO VIBRATÓRIO AUTOPROPELIDO - CS533 E OU EQUIVALENTE</t>
  </si>
  <si>
    <t>ROLO PÉ DE CARNEIRO AUTOPROPELIDO - CA 250 OU EQUIVALENTE</t>
  </si>
  <si>
    <t>TANQUE DE ESTOCAGEM ASFALTO (30.000L)</t>
  </si>
  <si>
    <t>TRATOR DE PNEUS AGRÍCOLA - MF 4292 OU EQUIVALENTE</t>
  </si>
  <si>
    <t>TRATOR DE PNEUS COM ROÇADEIRA</t>
  </si>
  <si>
    <t>TRATOR ESTEIRAS COM LÂMINA - CAT D8 OU EQUIVALENTE</t>
  </si>
  <si>
    <t>TRATOR ESTEIRAS COM ESCARIFICADOR - CAT D8 OU EQUIVALENTE</t>
  </si>
  <si>
    <t>TRATOR ESTEIRAS COM LAMINA - CAT D4 OU EQUIVALENTE</t>
  </si>
  <si>
    <t>TRATOR ESTEIRAS COM LAMINA - CAT D6 OU EQUIVALENTE</t>
  </si>
  <si>
    <t>USINA DE ASFALTO A QUENTE 80 t/h</t>
  </si>
  <si>
    <t>USINA MISTURADORA DE SOLO 300 t/h</t>
  </si>
  <si>
    <t>USINA PRÉ-MISTURADO A FRIO 60 t/h</t>
  </si>
  <si>
    <t>VIBROACABADORA DE ASFALTO SOBRE ESTEIRAS</t>
  </si>
  <si>
    <t>Extensão (m2  )</t>
  </si>
  <si>
    <t>Hora Produtiva (B)</t>
  </si>
  <si>
    <t>desc.</t>
  </si>
  <si>
    <t xml:space="preserve">fato k </t>
  </si>
  <si>
    <t>: CONSERVAÇÃO DE VIAS URBANAS EM MICRO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</si>
  <si>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</si>
  <si>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</si>
  <si>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</si>
  <si>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</si>
  <si>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</si>
  <si>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</si>
  <si>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ORÇAMENTO LOTE 87 - PROGRAMA GOIÁS EM MOVIMENTO - EIXO MUNICÍPIOS 2025</t>
  </si>
  <si>
    <t>ORÇAMENTO CONSOLIDADO LOTE 87</t>
  </si>
  <si>
    <t>: 202500036009488-1/2025</t>
  </si>
  <si>
    <t>: CONSERVAÇÃO DE VIAS URBANAS EM MICRO, NO MUNICÍPIO DE ARAGARÇAS, REFERENTE AO PROGRAMA GOIÁS EM MOVIMENTO - MUNICÍPIO (GMM)</t>
  </si>
  <si>
    <t>:  ARAGARÇAS - TABELA T308 - SEM DESONERAÇÃO</t>
  </si>
  <si>
    <t>Data Orçamento : 16/07/2025</t>
  </si>
  <si>
    <t>Data Base : 01/06/2025</t>
  </si>
  <si>
    <t>ADMINISTRAÇÃO LOCAL/ INSTALAÇÕES PROVISÓRIAS (T308)</t>
  </si>
  <si>
    <t>ARAGARÇAS</t>
  </si>
  <si>
    <t>: 202500036013946-1/2025</t>
  </si>
  <si>
    <t>: CONSERVAÇÃO DE VIAS URBANAS EM MICRO, NO MUNICÍPIO DE BOM JARDIM DE GOIÁS, REFERENTE AO PROGRAMA GOIÁS EM MOVIMENTO - MUNICÍPIO (GMM)</t>
  </si>
  <si>
    <t>: BOM JARDIM DE GOIÁS - TABELA T308 - SEM DESONERAÇÃO</t>
  </si>
  <si>
    <t>Data Orçamento : 24/09/2025</t>
  </si>
  <si>
    <t>BOM JARDIM DE GOIÁS</t>
  </si>
  <si>
    <t>:  202500036009195-1/2025</t>
  </si>
  <si>
    <t>: ITAPIRAPUÃ - TABELA T308 - SEM DESONERAÇÃO</t>
  </si>
  <si>
    <t>ITAPIRAPUÃ</t>
  </si>
  <si>
    <t>:  202500036009758-1/2025</t>
  </si>
  <si>
    <t>:CONSERVAÇÃO DE VIAS URBANAS EM MICRO, NO MUNICÍPIO DE JUSSARA, REFERENTE AO PROGRAMA GOIÁS EM MOVIMENTO - MUNICÍPIO (GMM)</t>
  </si>
  <si>
    <t>:  JUSSARA - TABELA T308 - SEM DESONERAÇÃO</t>
  </si>
  <si>
    <t>Data Orçamento : 03/09/2025</t>
  </si>
  <si>
    <t>JUSSARA</t>
  </si>
  <si>
    <t>: 202500036014663-1/2025</t>
  </si>
  <si>
    <t>:  MONTES CLAROS DE GOIÁS - TABELA T308 - SEM DESONERAÇÃO</t>
  </si>
  <si>
    <t>Data Orçamento : 20/10/2025</t>
  </si>
  <si>
    <t xml:space="preserve">MONTES CLAROS DE GOIÁS </t>
  </si>
  <si>
    <t>: 202500036012031-1/2025</t>
  </si>
  <si>
    <t xml:space="preserve">:  PIRANHAS - TABELA T308 - SEM DESONERAÇÃO </t>
  </si>
  <si>
    <t>Data Orçamento : 10/10/2025</t>
  </si>
  <si>
    <t>]</t>
  </si>
  <si>
    <t>PIRANHAS</t>
  </si>
  <si>
    <t>: 202500036009113-1/2025</t>
  </si>
  <si>
    <t>: SANTA FÉ DE GOIÁS - TABELA T308 - SEM DESONERAÇÃO</t>
  </si>
  <si>
    <t>Data Orçamento : 24/06/2025</t>
  </si>
  <si>
    <t>SANTA FÉ DE GOIÁS</t>
  </si>
  <si>
    <t>CRONOGRAMA FÍSICO FINANCEIRO CONSOLIDADO LOTE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</si>
</sst>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#,##0.00"/>
    <numFmt numFmtId="167" formatCode="###,##0.00"/>
    <numFmt numFmtId="168" formatCode="0.000"/>
    <numFmt numFmtId="169" formatCode="###,##0.000"/>
    <numFmt numFmtId="170" formatCode="_-&quot;R$&quot;\ * #,##0.00_-;\-&quot;R$&quot;\ * #,##0.00_-;_-&quot;R$&quot;\ * &quot;-&quot;??_-;_-@"/>
    <numFmt numFmtId="171" formatCode="_-&quot;R$ &quot;* #,##0.00_-;&quot;-R$ &quot;* #,##0.00_-;_-&quot;R$ &quot;* \-??_-;_-@"/>
    <numFmt numFmtId="172" formatCode=";;;"/>
    <numFmt numFmtId="173" formatCode="0.00000%"/>
    <numFmt numFmtId="174" formatCode="#,##0\ &quot;Km&quot;"/>
    <numFmt numFmtId="175" formatCode="0.0"/>
    <numFmt numFmtId="176" formatCode="#,##0.00_ ;[Red]\-#,##0.00\ "/>
    <numFmt numFmtId="177" formatCode="&quot;BDI &quot;0.00%\ &quot;(L) :&quot;"/>
    <numFmt numFmtId="178" formatCode="###,##0.0000"/>
  </numFmts>
  <fonts count="4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  <font>
      <sz val="10"/>
      <name val="Arial"/>
    </font>
    <font>
      <sz val="11"/>
      <color theme="1"/>
      <name val="Calibri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1"/>
      <color rgb="FFC00000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color rgb="FF00206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sz val="14"/>
      <color rgb="FF002060"/>
      <name val="Arial"/>
      <family val="2"/>
    </font>
    <font>
      <sz val="8"/>
      <name val="Arial"/>
      <family val="2"/>
    </font>
    <font>
      <b/>
      <sz val="10"/>
      <color rgb="FF002060"/>
      <name val="Arial"/>
      <family val="2"/>
    </font>
    <font>
      <b/>
      <u/>
      <sz val="10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10"/>
      <color rgb="FF1F1F1F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D8D8D8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CCCCCC"/>
      </patternFill>
    </fill>
    <fill>
      <patternFill patternType="solid">
        <fgColor indexed="9"/>
        <bgColor indexed="64"/>
      </patternFill>
    </fill>
  </fills>
  <borders count="11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rgb="FF000000"/>
      </right>
      <top/>
      <bottom/>
      <diagonal/>
    </border>
    <border>
      <left style="dotted">
        <color rgb="FF000000"/>
      </left>
      <right style="medium">
        <color indexed="64"/>
      </right>
      <top/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indexed="64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/>
      <bottom style="dotted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medium">
        <color indexed="64"/>
      </bottom>
      <diagonal/>
    </border>
    <border>
      <left/>
      <right/>
      <top style="dotted">
        <color rgb="FF000000"/>
      </top>
      <bottom style="medium">
        <color indexed="64"/>
      </bottom>
      <diagonal/>
    </border>
    <border>
      <left/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7" fillId="0" borderId="1" applyNumberFormat="0" applyFont="0" applyFill="0" applyBorder="0" applyAlignment="0" applyProtection="0"/>
    <xf numFmtId="0" fontId="22" fillId="0" borderId="1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17" fillId="0" borderId="1" applyNumberFormat="0" applyFont="0" applyFill="0" applyBorder="0" applyAlignment="0" applyProtection="0"/>
    <xf numFmtId="0" fontId="17" fillId="0" borderId="1"/>
    <xf numFmtId="0" fontId="23" fillId="0" borderId="1"/>
    <xf numFmtId="43" fontId="1" fillId="0" borderId="1" applyFont="0" applyFill="0" applyBorder="0" applyAlignment="0" applyProtection="0"/>
  </cellStyleXfs>
  <cellXfs count="366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5" fillId="2" borderId="7" xfId="0" applyFont="1" applyFill="1" applyBorder="1"/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10" fontId="11" fillId="0" borderId="21" xfId="0" applyNumberFormat="1" applyFont="1" applyBorder="1" applyAlignment="1">
      <alignment horizontal="center" vertical="center"/>
    </xf>
    <xf numFmtId="10" fontId="13" fillId="0" borderId="22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vertical="center" wrapText="1"/>
    </xf>
    <xf numFmtId="0" fontId="13" fillId="0" borderId="25" xfId="0" applyFont="1" applyBorder="1" applyAlignment="1">
      <alignment horizontal="center" vertical="center"/>
    </xf>
    <xf numFmtId="10" fontId="13" fillId="0" borderId="26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0" fontId="13" fillId="0" borderId="28" xfId="0" applyNumberFormat="1" applyFont="1" applyBorder="1" applyAlignment="1">
      <alignment horizontal="right" vertical="center"/>
    </xf>
    <xf numFmtId="0" fontId="12" fillId="0" borderId="29" xfId="0" applyFont="1" applyBorder="1" applyAlignment="1">
      <alignment vertical="center" wrapText="1"/>
    </xf>
    <xf numFmtId="171" fontId="11" fillId="0" borderId="30" xfId="0" applyNumberFormat="1" applyFont="1" applyBorder="1" applyAlignment="1">
      <alignment horizontal="center" vertical="center"/>
    </xf>
    <xf numFmtId="171" fontId="13" fillId="2" borderId="31" xfId="0" applyNumberFormat="1" applyFont="1" applyFill="1" applyBorder="1" applyAlignment="1">
      <alignment horizontal="center" vertical="center"/>
    </xf>
    <xf numFmtId="171" fontId="13" fillId="0" borderId="31" xfId="0" applyNumberFormat="1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 wrapText="1"/>
    </xf>
    <xf numFmtId="10" fontId="11" fillId="0" borderId="33" xfId="0" applyNumberFormat="1" applyFont="1" applyBorder="1" applyAlignment="1">
      <alignment horizontal="center" vertical="center"/>
    </xf>
    <xf numFmtId="10" fontId="13" fillId="0" borderId="34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171" fontId="13" fillId="0" borderId="35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0" fontId="13" fillId="0" borderId="13" xfId="0" applyNumberFormat="1" applyFont="1" applyBorder="1" applyAlignment="1">
      <alignment horizontal="center" vertical="center"/>
    </xf>
    <xf numFmtId="10" fontId="11" fillId="0" borderId="27" xfId="0" applyNumberFormat="1" applyFont="1" applyBorder="1" applyAlignment="1">
      <alignment horizontal="center" vertical="center"/>
    </xf>
    <xf numFmtId="10" fontId="13" fillId="0" borderId="28" xfId="0" applyNumberFormat="1" applyFont="1" applyBorder="1" applyAlignment="1">
      <alignment horizontal="center" vertical="center"/>
    </xf>
    <xf numFmtId="10" fontId="13" fillId="0" borderId="26" xfId="0" applyNumberFormat="1" applyFont="1" applyBorder="1" applyAlignment="1">
      <alignment horizontal="center" vertical="center"/>
    </xf>
    <xf numFmtId="172" fontId="11" fillId="0" borderId="2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70" fontId="6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71" fontId="13" fillId="0" borderId="28" xfId="0" applyNumberFormat="1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10" fontId="13" fillId="3" borderId="22" xfId="0" applyNumberFormat="1" applyFont="1" applyFill="1" applyBorder="1" applyAlignment="1">
      <alignment horizontal="center" vertical="center"/>
    </xf>
    <xf numFmtId="10" fontId="13" fillId="4" borderId="26" xfId="0" applyNumberFormat="1" applyFont="1" applyFill="1" applyBorder="1" applyAlignment="1">
      <alignment horizontal="right" vertical="center"/>
    </xf>
    <xf numFmtId="171" fontId="13" fillId="5" borderId="31" xfId="0" applyNumberFormat="1" applyFont="1" applyFill="1" applyBorder="1" applyAlignment="1">
      <alignment horizontal="center" vertical="center"/>
    </xf>
    <xf numFmtId="10" fontId="13" fillId="6" borderId="22" xfId="0" applyNumberFormat="1" applyFont="1" applyFill="1" applyBorder="1" applyAlignment="1">
      <alignment horizontal="center" vertical="center"/>
    </xf>
    <xf numFmtId="10" fontId="13" fillId="7" borderId="26" xfId="0" applyNumberFormat="1" applyFont="1" applyFill="1" applyBorder="1" applyAlignment="1">
      <alignment horizontal="right" vertical="center"/>
    </xf>
    <xf numFmtId="171" fontId="13" fillId="8" borderId="31" xfId="0" applyNumberFormat="1" applyFont="1" applyFill="1" applyBorder="1" applyAlignment="1">
      <alignment horizontal="center" vertical="center"/>
    </xf>
    <xf numFmtId="10" fontId="13" fillId="9" borderId="26" xfId="0" applyNumberFormat="1" applyFont="1" applyFill="1" applyBorder="1" applyAlignment="1">
      <alignment horizontal="right" vertical="center"/>
    </xf>
    <xf numFmtId="10" fontId="13" fillId="9" borderId="28" xfId="0" applyNumberFormat="1" applyFont="1" applyFill="1" applyBorder="1" applyAlignment="1">
      <alignment horizontal="right" vertical="center"/>
    </xf>
    <xf numFmtId="10" fontId="13" fillId="9" borderId="22" xfId="0" applyNumberFormat="1" applyFont="1" applyFill="1" applyBorder="1" applyAlignment="1">
      <alignment horizontal="center" vertical="center"/>
    </xf>
    <xf numFmtId="171" fontId="13" fillId="9" borderId="31" xfId="0" applyNumberFormat="1" applyFont="1" applyFill="1" applyBorder="1" applyAlignment="1">
      <alignment horizontal="center" vertical="center"/>
    </xf>
    <xf numFmtId="0" fontId="17" fillId="0" borderId="1" xfId="2" applyNumberFormat="1" applyFont="1" applyFill="1" applyBorder="1" applyAlignment="1"/>
    <xf numFmtId="10" fontId="13" fillId="14" borderId="22" xfId="0" applyNumberFormat="1" applyFont="1" applyFill="1" applyBorder="1" applyAlignment="1">
      <alignment horizontal="center" vertical="center"/>
    </xf>
    <xf numFmtId="10" fontId="13" fillId="12" borderId="26" xfId="0" applyNumberFormat="1" applyFont="1" applyFill="1" applyBorder="1" applyAlignment="1">
      <alignment horizontal="right" vertical="center"/>
    </xf>
    <xf numFmtId="10" fontId="13" fillId="11" borderId="26" xfId="0" applyNumberFormat="1" applyFont="1" applyFill="1" applyBorder="1" applyAlignment="1">
      <alignment horizontal="right" vertical="center"/>
    </xf>
    <xf numFmtId="0" fontId="16" fillId="14" borderId="36" xfId="0" applyFont="1" applyFill="1" applyBorder="1" applyAlignment="1">
      <alignment vertical="center"/>
    </xf>
    <xf numFmtId="0" fontId="16" fillId="14" borderId="37" xfId="0" applyFont="1" applyFill="1" applyBorder="1" applyAlignment="1">
      <alignment vertical="center"/>
    </xf>
    <xf numFmtId="0" fontId="16" fillId="14" borderId="38" xfId="0" applyFont="1" applyFill="1" applyBorder="1" applyAlignment="1">
      <alignment vertical="center"/>
    </xf>
    <xf numFmtId="0" fontId="0" fillId="0" borderId="1" xfId="0" applyBorder="1"/>
    <xf numFmtId="10" fontId="13" fillId="10" borderId="26" xfId="0" applyNumberFormat="1" applyFont="1" applyFill="1" applyBorder="1" applyAlignment="1">
      <alignment horizontal="right" vertical="center"/>
    </xf>
    <xf numFmtId="43" fontId="9" fillId="0" borderId="0" xfId="0" applyNumberFormat="1" applyFont="1" applyAlignment="1">
      <alignment vertical="center"/>
    </xf>
    <xf numFmtId="0" fontId="9" fillId="0" borderId="47" xfId="0" applyFont="1" applyBorder="1" applyAlignment="1">
      <alignment vertical="center"/>
    </xf>
    <xf numFmtId="10" fontId="13" fillId="14" borderId="34" xfId="0" applyNumberFormat="1" applyFont="1" applyFill="1" applyBorder="1" applyAlignment="1">
      <alignment horizontal="center" vertical="center"/>
    </xf>
    <xf numFmtId="10" fontId="13" fillId="0" borderId="54" xfId="0" applyNumberFormat="1" applyFont="1" applyBorder="1" applyAlignment="1">
      <alignment horizontal="center" vertical="center"/>
    </xf>
    <xf numFmtId="10" fontId="13" fillId="12" borderId="28" xfId="0" applyNumberFormat="1" applyFont="1" applyFill="1" applyBorder="1" applyAlignment="1">
      <alignment horizontal="right" vertical="center"/>
    </xf>
    <xf numFmtId="10" fontId="13" fillId="0" borderId="55" xfId="0" applyNumberFormat="1" applyFont="1" applyBorder="1" applyAlignment="1">
      <alignment horizontal="right" vertical="center"/>
    </xf>
    <xf numFmtId="171" fontId="13" fillId="2" borderId="35" xfId="0" applyNumberFormat="1" applyFont="1" applyFill="1" applyBorder="1" applyAlignment="1">
      <alignment horizontal="center" vertical="center"/>
    </xf>
    <xf numFmtId="171" fontId="13" fillId="0" borderId="52" xfId="0" applyNumberFormat="1" applyFont="1" applyBorder="1" applyAlignment="1">
      <alignment horizontal="center" vertical="center"/>
    </xf>
    <xf numFmtId="10" fontId="13" fillId="6" borderId="34" xfId="0" applyNumberFormat="1" applyFont="1" applyFill="1" applyBorder="1" applyAlignment="1">
      <alignment horizontal="center" vertical="center"/>
    </xf>
    <xf numFmtId="10" fontId="13" fillId="7" borderId="28" xfId="0" applyNumberFormat="1" applyFont="1" applyFill="1" applyBorder="1" applyAlignment="1">
      <alignment horizontal="right" vertical="center"/>
    </xf>
    <xf numFmtId="10" fontId="13" fillId="6" borderId="54" xfId="0" applyNumberFormat="1" applyFont="1" applyFill="1" applyBorder="1" applyAlignment="1">
      <alignment horizontal="center" vertical="center"/>
    </xf>
    <xf numFmtId="10" fontId="13" fillId="7" borderId="55" xfId="0" applyNumberFormat="1" applyFont="1" applyFill="1" applyBorder="1" applyAlignment="1">
      <alignment horizontal="right" vertical="center"/>
    </xf>
    <xf numFmtId="171" fontId="13" fillId="8" borderId="52" xfId="0" applyNumberFormat="1" applyFont="1" applyFill="1" applyBorder="1" applyAlignment="1">
      <alignment horizontal="center" vertical="center"/>
    </xf>
    <xf numFmtId="10" fontId="13" fillId="3" borderId="54" xfId="0" applyNumberFormat="1" applyFont="1" applyFill="1" applyBorder="1" applyAlignment="1">
      <alignment horizontal="center" vertical="center"/>
    </xf>
    <xf numFmtId="10" fontId="13" fillId="10" borderId="55" xfId="0" applyNumberFormat="1" applyFont="1" applyFill="1" applyBorder="1" applyAlignment="1">
      <alignment horizontal="right" vertical="center"/>
    </xf>
    <xf numFmtId="10" fontId="13" fillId="4" borderId="55" xfId="0" applyNumberFormat="1" applyFont="1" applyFill="1" applyBorder="1" applyAlignment="1">
      <alignment horizontal="right" vertical="center"/>
    </xf>
    <xf numFmtId="171" fontId="13" fillId="2" borderId="52" xfId="0" applyNumberFormat="1" applyFont="1" applyFill="1" applyBorder="1" applyAlignment="1">
      <alignment horizontal="center" vertical="center"/>
    </xf>
    <xf numFmtId="10" fontId="13" fillId="12" borderId="55" xfId="0" applyNumberFormat="1" applyFont="1" applyFill="1" applyBorder="1" applyAlignment="1">
      <alignment horizontal="right" vertical="center"/>
    </xf>
    <xf numFmtId="0" fontId="16" fillId="14" borderId="57" xfId="0" applyFont="1" applyFill="1" applyBorder="1" applyAlignment="1">
      <alignment vertical="center"/>
    </xf>
    <xf numFmtId="0" fontId="16" fillId="14" borderId="58" xfId="0" applyFont="1" applyFill="1" applyBorder="1" applyAlignment="1">
      <alignment vertical="center"/>
    </xf>
    <xf numFmtId="10" fontId="13" fillId="0" borderId="55" xfId="0" applyNumberFormat="1" applyFont="1" applyBorder="1" applyAlignment="1">
      <alignment horizontal="center" vertical="center"/>
    </xf>
    <xf numFmtId="171" fontId="11" fillId="0" borderId="64" xfId="0" applyNumberFormat="1" applyFont="1" applyBorder="1" applyAlignment="1">
      <alignment horizontal="center" vertical="center"/>
    </xf>
    <xf numFmtId="171" fontId="11" fillId="0" borderId="63" xfId="0" applyNumberFormat="1" applyFont="1" applyBorder="1" applyAlignment="1">
      <alignment horizontal="center" vertical="center"/>
    </xf>
    <xf numFmtId="171" fontId="11" fillId="0" borderId="65" xfId="0" applyNumberFormat="1" applyFont="1" applyBorder="1" applyAlignment="1">
      <alignment horizontal="center" vertical="center"/>
    </xf>
    <xf numFmtId="171" fontId="11" fillId="0" borderId="66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47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57" xfId="0" applyFont="1" applyBorder="1" applyAlignment="1">
      <alignment vertical="center" wrapText="1"/>
    </xf>
    <xf numFmtId="0" fontId="4" fillId="0" borderId="67" xfId="0" applyFont="1" applyBorder="1" applyAlignment="1">
      <alignment vertical="center" wrapTex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170" fontId="6" fillId="0" borderId="48" xfId="0" applyNumberFormat="1" applyFont="1" applyBorder="1" applyAlignment="1">
      <alignment horizontal="center" vertical="center"/>
    </xf>
    <xf numFmtId="0" fontId="2" fillId="0" borderId="47" xfId="0" applyFont="1" applyBorder="1"/>
    <xf numFmtId="0" fontId="6" fillId="0" borderId="47" xfId="0" applyFont="1" applyBorder="1"/>
    <xf numFmtId="170" fontId="5" fillId="2" borderId="70" xfId="0" applyNumberFormat="1" applyFont="1" applyFill="1" applyBorder="1"/>
    <xf numFmtId="170" fontId="6" fillId="0" borderId="1" xfId="0" applyNumberFormat="1" applyFont="1" applyBorder="1"/>
    <xf numFmtId="170" fontId="6" fillId="0" borderId="48" xfId="0" applyNumberFormat="1" applyFont="1" applyBorder="1"/>
    <xf numFmtId="0" fontId="5" fillId="0" borderId="71" xfId="0" applyFont="1" applyBorder="1" applyAlignment="1">
      <alignment horizontal="center" vertical="center"/>
    </xf>
    <xf numFmtId="170" fontId="5" fillId="2" borderId="40" xfId="0" applyNumberFormat="1" applyFont="1" applyFill="1" applyBorder="1" applyAlignment="1">
      <alignment horizontal="center" vertical="center"/>
    </xf>
    <xf numFmtId="10" fontId="7" fillId="0" borderId="72" xfId="0" applyNumberFormat="1" applyFont="1" applyBorder="1" applyAlignment="1">
      <alignment horizontal="right" vertical="center"/>
    </xf>
    <xf numFmtId="10" fontId="7" fillId="0" borderId="48" xfId="0" applyNumberFormat="1" applyFont="1" applyBorder="1" applyAlignment="1">
      <alignment horizontal="right" vertical="center"/>
    </xf>
    <xf numFmtId="0" fontId="0" fillId="0" borderId="48" xfId="0" applyBorder="1"/>
    <xf numFmtId="170" fontId="5" fillId="2" borderId="40" xfId="0" applyNumberFormat="1" applyFont="1" applyFill="1" applyBorder="1"/>
    <xf numFmtId="0" fontId="6" fillId="0" borderId="73" xfId="0" applyFont="1" applyBorder="1"/>
    <xf numFmtId="0" fontId="6" fillId="0" borderId="74" xfId="0" applyFont="1" applyBorder="1"/>
    <xf numFmtId="10" fontId="7" fillId="0" borderId="41" xfId="0" applyNumberFormat="1" applyFont="1" applyBorder="1"/>
    <xf numFmtId="43" fontId="0" fillId="0" borderId="0" xfId="1" applyFont="1"/>
    <xf numFmtId="173" fontId="0" fillId="0" borderId="0" xfId="4" applyNumberFormat="1" applyFont="1"/>
    <xf numFmtId="44" fontId="0" fillId="0" borderId="0" xfId="0" applyNumberFormat="1"/>
    <xf numFmtId="4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6" fillId="10" borderId="76" xfId="0" applyFont="1" applyFill="1" applyBorder="1" applyAlignment="1">
      <alignment horizontal="left" vertical="center" wrapText="1"/>
    </xf>
    <xf numFmtId="0" fontId="25" fillId="10" borderId="0" xfId="0" applyFont="1" applyFill="1" applyAlignment="1">
      <alignment vertical="center" wrapText="1"/>
    </xf>
    <xf numFmtId="0" fontId="25" fillId="10" borderId="0" xfId="0" applyFont="1" applyFill="1" applyAlignment="1">
      <alignment horizontal="center" vertical="center" wrapText="1"/>
    </xf>
    <xf numFmtId="4" fontId="25" fillId="10" borderId="77" xfId="0" applyNumberFormat="1" applyFont="1" applyFill="1" applyBorder="1" applyAlignment="1">
      <alignment vertical="center" wrapText="1"/>
    </xf>
    <xf numFmtId="0" fontId="26" fillId="10" borderId="76" xfId="0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10" fontId="25" fillId="0" borderId="0" xfId="4" applyNumberFormat="1" applyFont="1" applyAlignment="1">
      <alignment horizontal="center" vertical="center" wrapText="1"/>
    </xf>
    <xf numFmtId="0" fontId="27" fillId="0" borderId="78" xfId="0" applyFont="1" applyBorder="1" applyAlignment="1">
      <alignment horizontal="center" vertical="center" wrapText="1"/>
    </xf>
    <xf numFmtId="4" fontId="27" fillId="0" borderId="78" xfId="0" applyNumberFormat="1" applyFont="1" applyBorder="1" applyAlignment="1">
      <alignment horizontal="center" vertical="center" wrapText="1"/>
    </xf>
    <xf numFmtId="0" fontId="28" fillId="0" borderId="79" xfId="0" applyFont="1" applyBorder="1" applyAlignment="1">
      <alignment vertical="center" wrapText="1"/>
    </xf>
    <xf numFmtId="0" fontId="25" fillId="0" borderId="79" xfId="0" applyFont="1" applyBorder="1" applyAlignment="1">
      <alignment horizontal="center" vertical="center" wrapText="1"/>
    </xf>
    <xf numFmtId="4" fontId="25" fillId="0" borderId="79" xfId="0" applyNumberFormat="1" applyFont="1" applyBorder="1" applyAlignment="1">
      <alignment horizontal="center" vertical="center" wrapText="1"/>
    </xf>
    <xf numFmtId="4" fontId="25" fillId="0" borderId="79" xfId="0" applyNumberFormat="1" applyFont="1" applyBorder="1" applyAlignment="1">
      <alignment vertical="center" wrapText="1"/>
    </xf>
    <xf numFmtId="0" fontId="25" fillId="10" borderId="80" xfId="0" applyFont="1" applyFill="1" applyBorder="1" applyAlignment="1">
      <alignment vertical="center" wrapText="1"/>
    </xf>
    <xf numFmtId="0" fontId="25" fillId="0" borderId="80" xfId="0" applyFont="1" applyBorder="1" applyAlignment="1">
      <alignment horizontal="center" vertical="center" wrapText="1"/>
    </xf>
    <xf numFmtId="4" fontId="25" fillId="0" borderId="80" xfId="0" applyNumberFormat="1" applyFont="1" applyBorder="1" applyAlignment="1">
      <alignment horizontal="center" vertical="center" wrapText="1"/>
    </xf>
    <xf numFmtId="4" fontId="25" fillId="0" borderId="80" xfId="0" applyNumberFormat="1" applyFont="1" applyBorder="1" applyAlignment="1">
      <alignment vertical="center" wrapText="1"/>
    </xf>
    <xf numFmtId="0" fontId="29" fillId="0" borderId="1" xfId="5" applyNumberFormat="1" applyFont="1" applyFill="1" applyBorder="1" applyAlignment="1">
      <alignment vertical="center"/>
    </xf>
    <xf numFmtId="0" fontId="28" fillId="10" borderId="80" xfId="0" applyFont="1" applyFill="1" applyBorder="1" applyAlignment="1">
      <alignment vertical="center"/>
    </xf>
    <xf numFmtId="0" fontId="28" fillId="10" borderId="80" xfId="0" applyFont="1" applyFill="1" applyBorder="1" applyAlignment="1">
      <alignment vertical="center" wrapText="1"/>
    </xf>
    <xf numFmtId="0" fontId="25" fillId="0" borderId="81" xfId="0" applyFont="1" applyBorder="1" applyAlignment="1">
      <alignment vertical="center" wrapText="1"/>
    </xf>
    <xf numFmtId="0" fontId="25" fillId="0" borderId="81" xfId="0" applyFont="1" applyBorder="1" applyAlignment="1">
      <alignment horizontal="center" vertical="center" wrapText="1"/>
    </xf>
    <xf numFmtId="4" fontId="25" fillId="0" borderId="81" xfId="0" applyNumberFormat="1" applyFont="1" applyBorder="1" applyAlignment="1">
      <alignment horizontal="center" vertical="center" wrapText="1"/>
    </xf>
    <xf numFmtId="4" fontId="25" fillId="0" borderId="81" xfId="0" applyNumberFormat="1" applyFont="1" applyBorder="1" applyAlignment="1">
      <alignment vertical="center" wrapText="1"/>
    </xf>
    <xf numFmtId="4" fontId="25" fillId="0" borderId="0" xfId="0" applyNumberFormat="1" applyFont="1" applyAlignment="1">
      <alignment vertical="center" wrapText="1"/>
    </xf>
    <xf numFmtId="10" fontId="25" fillId="0" borderId="0" xfId="0" applyNumberFormat="1" applyFont="1" applyAlignment="1">
      <alignment vertical="center" wrapText="1"/>
    </xf>
    <xf numFmtId="0" fontId="25" fillId="0" borderId="80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30" fillId="0" borderId="80" xfId="0" applyFont="1" applyBorder="1" applyAlignment="1">
      <alignment vertical="center" wrapText="1"/>
    </xf>
    <xf numFmtId="0" fontId="24" fillId="15" borderId="0" xfId="0" applyFont="1" applyFill="1" applyAlignment="1">
      <alignment horizontal="centerContinuous" vertical="center"/>
    </xf>
    <xf numFmtId="44" fontId="24" fillId="15" borderId="0" xfId="0" applyNumberFormat="1" applyFont="1" applyFill="1" applyAlignment="1">
      <alignment horizontal="left" vertical="center"/>
    </xf>
    <xf numFmtId="0" fontId="17" fillId="0" borderId="1" xfId="5" applyNumberFormat="1" applyFont="1" applyFill="1" applyBorder="1" applyAlignment="1">
      <alignment horizontal="center" vertical="center"/>
    </xf>
    <xf numFmtId="0" fontId="34" fillId="0" borderId="82" xfId="5" applyNumberFormat="1" applyFont="1" applyFill="1" applyBorder="1" applyAlignment="1">
      <alignment vertical="center"/>
    </xf>
    <xf numFmtId="0" fontId="34" fillId="0" borderId="83" xfId="5" applyNumberFormat="1" applyFont="1" applyFill="1" applyBorder="1" applyAlignment="1">
      <alignment vertical="center"/>
    </xf>
    <xf numFmtId="0" fontId="34" fillId="0" borderId="1" xfId="5" applyNumberFormat="1" applyFont="1" applyFill="1" applyBorder="1" applyAlignment="1">
      <alignment vertical="center"/>
    </xf>
    <xf numFmtId="0" fontId="34" fillId="0" borderId="1" xfId="5" applyNumberFormat="1" applyFont="1" applyFill="1" applyBorder="1" applyAlignment="1">
      <alignment horizontal="center" vertical="center"/>
    </xf>
    <xf numFmtId="0" fontId="17" fillId="0" borderId="1" xfId="5" applyNumberFormat="1" applyFont="1" applyFill="1" applyBorder="1" applyAlignment="1">
      <alignment vertical="center"/>
    </xf>
    <xf numFmtId="0" fontId="29" fillId="0" borderId="1" xfId="5" applyNumberFormat="1" applyFont="1" applyFill="1" applyBorder="1" applyAlignment="1">
      <alignment horizontal="center" vertical="center"/>
    </xf>
    <xf numFmtId="0" fontId="35" fillId="0" borderId="1" xfId="5" applyNumberFormat="1" applyFont="1" applyFill="1" applyBorder="1" applyAlignment="1">
      <alignment horizontal="center" vertical="center"/>
    </xf>
    <xf numFmtId="174" fontId="36" fillId="0" borderId="1" xfId="5" applyNumberFormat="1" applyFont="1" applyFill="1" applyBorder="1" applyAlignment="1">
      <alignment horizontal="left" vertical="center"/>
    </xf>
    <xf numFmtId="0" fontId="34" fillId="0" borderId="84" xfId="5" applyNumberFormat="1" applyFont="1" applyFill="1" applyBorder="1" applyAlignment="1">
      <alignment vertical="center"/>
    </xf>
    <xf numFmtId="0" fontId="34" fillId="0" borderId="85" xfId="5" applyNumberFormat="1" applyFont="1" applyFill="1" applyBorder="1" applyAlignment="1">
      <alignment vertical="center"/>
    </xf>
    <xf numFmtId="10" fontId="23" fillId="0" borderId="1" xfId="4" applyNumberFormat="1" applyBorder="1" applyAlignment="1">
      <alignment horizontal="center"/>
    </xf>
    <xf numFmtId="0" fontId="35" fillId="16" borderId="82" xfId="5" applyNumberFormat="1" applyFont="1" applyFill="1" applyBorder="1" applyAlignment="1">
      <alignment horizontal="center" vertical="center"/>
    </xf>
    <xf numFmtId="0" fontId="35" fillId="16" borderId="83" xfId="5" applyNumberFormat="1" applyFont="1" applyFill="1" applyBorder="1" applyAlignment="1">
      <alignment horizontal="center" vertical="center"/>
    </xf>
    <xf numFmtId="0" fontId="35" fillId="16" borderId="86" xfId="5" applyNumberFormat="1" applyFont="1" applyFill="1" applyBorder="1" applyAlignment="1">
      <alignment horizontal="center" vertical="center" wrapText="1"/>
    </xf>
    <xf numFmtId="0" fontId="35" fillId="16" borderId="86" xfId="5" applyNumberFormat="1" applyFont="1" applyFill="1" applyBorder="1" applyAlignment="1">
      <alignment horizontal="center" vertical="center"/>
    </xf>
    <xf numFmtId="0" fontId="35" fillId="16" borderId="84" xfId="5" applyNumberFormat="1" applyFont="1" applyFill="1" applyBorder="1" applyAlignment="1">
      <alignment horizontal="center" vertical="center"/>
    </xf>
    <xf numFmtId="0" fontId="35" fillId="16" borderId="85" xfId="5" applyNumberFormat="1" applyFont="1" applyFill="1" applyBorder="1" applyAlignment="1">
      <alignment horizontal="center" vertical="center"/>
    </xf>
    <xf numFmtId="0" fontId="35" fillId="16" borderId="88" xfId="5" applyNumberFormat="1" applyFont="1" applyFill="1" applyBorder="1" applyAlignment="1">
      <alignment horizontal="center" vertical="center" wrapText="1"/>
    </xf>
    <xf numFmtId="0" fontId="35" fillId="16" borderId="87" xfId="5" applyNumberFormat="1" applyFont="1" applyFill="1" applyBorder="1" applyAlignment="1">
      <alignment horizontal="center" vertical="center"/>
    </xf>
    <xf numFmtId="0" fontId="37" fillId="0" borderId="1" xfId="5" applyNumberFormat="1" applyFont="1" applyFill="1" applyBorder="1" applyAlignment="1">
      <alignment vertical="center"/>
    </xf>
    <xf numFmtId="0" fontId="38" fillId="18" borderId="1" xfId="5" applyNumberFormat="1" applyFont="1" applyFill="1" applyBorder="1" applyAlignment="1">
      <alignment vertical="center"/>
    </xf>
    <xf numFmtId="0" fontId="17" fillId="0" borderId="78" xfId="5" applyNumberFormat="1" applyFont="1" applyFill="1" applyBorder="1" applyAlignment="1">
      <alignment horizontal="center" vertical="center"/>
    </xf>
    <xf numFmtId="0" fontId="0" fillId="0" borderId="78" xfId="5" applyNumberFormat="1" applyFont="1" applyFill="1" applyBorder="1" applyAlignment="1">
      <alignment vertical="center" wrapText="1"/>
    </xf>
    <xf numFmtId="2" fontId="17" fillId="0" borderId="78" xfId="5" applyNumberFormat="1" applyFont="1" applyFill="1" applyBorder="1" applyAlignment="1">
      <alignment horizontal="center" vertical="center"/>
    </xf>
    <xf numFmtId="2" fontId="17" fillId="0" borderId="78" xfId="5" applyNumberFormat="1" applyFont="1" applyFill="1" applyBorder="1" applyAlignment="1">
      <alignment horizontal="center" vertical="center" wrapText="1"/>
    </xf>
    <xf numFmtId="1" fontId="36" fillId="0" borderId="78" xfId="5" applyNumberFormat="1" applyFont="1" applyFill="1" applyBorder="1" applyAlignment="1">
      <alignment horizontal="center" vertical="center"/>
    </xf>
    <xf numFmtId="0" fontId="36" fillId="0" borderId="78" xfId="5" applyNumberFormat="1" applyFont="1" applyFill="1" applyBorder="1" applyAlignment="1">
      <alignment horizontal="center" vertical="center"/>
    </xf>
    <xf numFmtId="4" fontId="17" fillId="0" borderId="78" xfId="5" applyNumberFormat="1" applyFont="1" applyFill="1" applyBorder="1" applyAlignment="1">
      <alignment vertical="center"/>
    </xf>
    <xf numFmtId="4" fontId="34" fillId="0" borderId="1" xfId="5" applyNumberFormat="1" applyFont="1" applyFill="1" applyBorder="1" applyAlignment="1">
      <alignment vertical="center"/>
    </xf>
    <xf numFmtId="4" fontId="37" fillId="0" borderId="1" xfId="5" applyNumberFormat="1" applyFont="1" applyFill="1" applyBorder="1" applyAlignment="1">
      <alignment vertical="center"/>
    </xf>
    <xf numFmtId="2" fontId="9" fillId="0" borderId="78" xfId="5" applyNumberFormat="1" applyFont="1" applyFill="1" applyBorder="1" applyAlignment="1">
      <alignment horizontal="center" vertical="center"/>
    </xf>
    <xf numFmtId="4" fontId="35" fillId="0" borderId="89" xfId="5" applyNumberFormat="1" applyFont="1" applyFill="1" applyBorder="1" applyAlignment="1">
      <alignment vertical="center"/>
    </xf>
    <xf numFmtId="0" fontId="35" fillId="16" borderId="90" xfId="5" applyNumberFormat="1" applyFont="1" applyFill="1" applyBorder="1" applyAlignment="1">
      <alignment vertical="center"/>
    </xf>
    <xf numFmtId="0" fontId="35" fillId="16" borderId="91" xfId="5" applyNumberFormat="1" applyFont="1" applyFill="1" applyBorder="1" applyAlignment="1">
      <alignment vertical="center"/>
    </xf>
    <xf numFmtId="0" fontId="0" fillId="0" borderId="78" xfId="5" applyNumberFormat="1" applyFont="1" applyFill="1" applyBorder="1" applyAlignment="1">
      <alignment horizontal="center" vertical="center"/>
    </xf>
    <xf numFmtId="0" fontId="17" fillId="10" borderId="92" xfId="5" applyNumberFormat="1" applyFont="1" applyFill="1" applyBorder="1" applyAlignment="1">
      <alignment vertical="center" wrapText="1"/>
    </xf>
    <xf numFmtId="0" fontId="17" fillId="10" borderId="93" xfId="5" applyNumberFormat="1" applyFont="1" applyFill="1" applyBorder="1" applyAlignment="1">
      <alignment horizontal="center" vertical="center"/>
    </xf>
    <xf numFmtId="175" fontId="9" fillId="10" borderId="93" xfId="5" applyNumberFormat="1" applyFont="1" applyFill="1" applyBorder="1" applyAlignment="1">
      <alignment vertical="center"/>
    </xf>
    <xf numFmtId="0" fontId="17" fillId="10" borderId="89" xfId="5" applyNumberFormat="1" applyFont="1" applyFill="1" applyBorder="1" applyAlignment="1">
      <alignment horizontal="center" vertical="center"/>
    </xf>
    <xf numFmtId="9" fontId="36" fillId="0" borderId="78" xfId="5" applyNumberFormat="1" applyFont="1" applyFill="1" applyBorder="1" applyAlignment="1">
      <alignment horizontal="center" vertical="center"/>
    </xf>
    <xf numFmtId="176" fontId="35" fillId="17" borderId="78" xfId="5" applyNumberFormat="1" applyFont="1" applyFill="1" applyBorder="1" applyAlignment="1">
      <alignment horizontal="right" vertical="center"/>
    </xf>
    <xf numFmtId="0" fontId="39" fillId="10" borderId="1" xfId="5" applyNumberFormat="1" applyFont="1" applyFill="1" applyBorder="1" applyAlignment="1">
      <alignment vertical="center"/>
    </xf>
    <xf numFmtId="0" fontId="17" fillId="10" borderId="1" xfId="5" applyNumberFormat="1" applyFont="1" applyFill="1" applyBorder="1" applyAlignment="1">
      <alignment vertical="center"/>
    </xf>
    <xf numFmtId="0" fontId="17" fillId="10" borderId="1" xfId="5" applyNumberFormat="1" applyFont="1" applyFill="1" applyBorder="1" applyAlignment="1">
      <alignment horizontal="center" vertical="center"/>
    </xf>
    <xf numFmtId="0" fontId="39" fillId="0" borderId="1" xfId="5" applyNumberFormat="1" applyFont="1" applyFill="1" applyBorder="1" applyAlignment="1">
      <alignment vertical="center"/>
    </xf>
    <xf numFmtId="0" fontId="17" fillId="0" borderId="1" xfId="3" applyFont="1" applyAlignment="1">
      <alignment horizontal="left" vertical="center"/>
    </xf>
    <xf numFmtId="0" fontId="35" fillId="0" borderId="97" xfId="3" applyFont="1" applyBorder="1" applyAlignment="1">
      <alignment horizontal="center" vertical="center"/>
    </xf>
    <xf numFmtId="0" fontId="17" fillId="0" borderId="99" xfId="3" applyFont="1" applyBorder="1" applyAlignment="1">
      <alignment horizontal="center" vertical="center" wrapText="1"/>
    </xf>
    <xf numFmtId="0" fontId="17" fillId="0" borderId="5" xfId="3" applyFont="1" applyBorder="1" applyAlignment="1">
      <alignment horizontal="left" vertical="center" wrapText="1"/>
    </xf>
    <xf numFmtId="0" fontId="17" fillId="0" borderId="5" xfId="3" applyFont="1" applyBorder="1" applyAlignment="1">
      <alignment horizontal="center" vertical="center" wrapText="1"/>
    </xf>
    <xf numFmtId="0" fontId="17" fillId="20" borderId="5" xfId="3" applyFont="1" applyFill="1" applyBorder="1" applyAlignment="1">
      <alignment horizontal="center" vertical="center" wrapText="1"/>
    </xf>
    <xf numFmtId="0" fontId="35" fillId="0" borderId="5" xfId="3" applyFont="1" applyBorder="1" applyAlignment="1">
      <alignment horizontal="left" vertical="center" wrapText="1"/>
    </xf>
    <xf numFmtId="10" fontId="35" fillId="0" borderId="5" xfId="3" applyNumberFormat="1" applyFont="1" applyFill="1" applyBorder="1" applyAlignment="1">
      <alignment horizontal="center" vertical="center" wrapText="1"/>
    </xf>
    <xf numFmtId="10" fontId="35" fillId="0" borderId="5" xfId="3" applyNumberFormat="1" applyFont="1" applyBorder="1" applyAlignment="1">
      <alignment horizontal="center" vertical="center" wrapText="1"/>
    </xf>
    <xf numFmtId="10" fontId="35" fillId="20" borderId="5" xfId="3" applyNumberFormat="1" applyFont="1" applyFill="1" applyBorder="1" applyAlignment="1">
      <alignment horizontal="center" vertical="center" wrapText="1"/>
    </xf>
    <xf numFmtId="10" fontId="17" fillId="0" borderId="1" xfId="3" applyNumberFormat="1" applyFont="1" applyAlignment="1">
      <alignment horizontal="left" vertical="center"/>
    </xf>
    <xf numFmtId="0" fontId="35" fillId="0" borderId="1" xfId="3" applyFont="1" applyAlignment="1">
      <alignment horizontal="left" vertical="center" wrapText="1"/>
    </xf>
    <xf numFmtId="10" fontId="35" fillId="0" borderId="1" xfId="3" applyNumberFormat="1" applyFont="1" applyAlignment="1">
      <alignment horizontal="center" vertical="center" wrapText="1"/>
    </xf>
    <xf numFmtId="0" fontId="17" fillId="0" borderId="1" xfId="3" applyFont="1" applyAlignment="1">
      <alignment horizontal="center" vertical="center"/>
    </xf>
    <xf numFmtId="0" fontId="35" fillId="10" borderId="1" xfId="3" applyFont="1" applyFill="1" applyAlignment="1">
      <alignment horizontal="left" vertical="center" wrapText="1"/>
    </xf>
    <xf numFmtId="10" fontId="35" fillId="10" borderId="1" xfId="3" applyNumberFormat="1" applyFont="1" applyFill="1" applyAlignment="1">
      <alignment horizontal="center" vertical="center" wrapText="1"/>
    </xf>
    <xf numFmtId="0" fontId="17" fillId="10" borderId="1" xfId="3" applyFont="1" applyFill="1" applyAlignment="1">
      <alignment horizontal="center" vertical="center"/>
    </xf>
    <xf numFmtId="0" fontId="17" fillId="10" borderId="1" xfId="3" applyFont="1" applyFill="1" applyAlignment="1">
      <alignment horizontal="left" vertical="center"/>
    </xf>
    <xf numFmtId="0" fontId="35" fillId="10" borderId="1" xfId="3" applyNumberFormat="1" applyFont="1" applyFill="1" applyBorder="1" applyAlignment="1">
      <alignment vertical="center"/>
    </xf>
    <xf numFmtId="0" fontId="17" fillId="10" borderId="1" xfId="3" applyNumberFormat="1" applyFont="1" applyFill="1" applyBorder="1" applyAlignment="1"/>
    <xf numFmtId="0" fontId="35" fillId="10" borderId="1" xfId="3" applyNumberFormat="1" applyFont="1" applyFill="1" applyBorder="1" applyAlignment="1"/>
    <xf numFmtId="0" fontId="17" fillId="10" borderId="1" xfId="3" applyNumberFormat="1" applyFont="1" applyFill="1" applyBorder="1" applyAlignment="1">
      <alignment horizontal="left" vertical="center" indent="1"/>
    </xf>
    <xf numFmtId="0" fontId="35" fillId="10" borderId="1" xfId="3" applyNumberFormat="1" applyFont="1" applyFill="1" applyBorder="1" applyAlignment="1">
      <alignment horizontal="left" vertical="center" indent="1"/>
    </xf>
    <xf numFmtId="0" fontId="18" fillId="0" borderId="1" xfId="0" applyFont="1" applyBorder="1" applyAlignment="1">
      <alignment vertical="top" wrapText="1"/>
    </xf>
    <xf numFmtId="0" fontId="39" fillId="0" borderId="1" xfId="2" applyNumberFormat="1" applyFont="1" applyFill="1" applyBorder="1" applyAlignment="1"/>
    <xf numFmtId="0" fontId="18" fillId="0" borderId="76" xfId="0" applyFont="1" applyBorder="1" applyAlignment="1">
      <alignment horizontal="left" vertical="top" wrapText="1"/>
    </xf>
    <xf numFmtId="0" fontId="18" fillId="0" borderId="77" xfId="0" applyFont="1" applyBorder="1" applyAlignment="1">
      <alignment vertical="top" wrapText="1"/>
    </xf>
    <xf numFmtId="0" fontId="42" fillId="0" borderId="76" xfId="0" applyFont="1" applyBorder="1" applyAlignment="1">
      <alignment horizontal="left" vertical="top" wrapText="1"/>
    </xf>
    <xf numFmtId="0" fontId="18" fillId="0" borderId="84" xfId="0" applyFont="1" applyBorder="1" applyAlignment="1">
      <alignment horizontal="left" vertical="top" wrapText="1"/>
    </xf>
    <xf numFmtId="0" fontId="18" fillId="0" borderId="91" xfId="0" applyFont="1" applyBorder="1" applyAlignment="1">
      <alignment vertical="top" wrapText="1"/>
    </xf>
    <xf numFmtId="0" fontId="18" fillId="0" borderId="85" xfId="0" applyFont="1" applyBorder="1" applyAlignment="1">
      <alignment vertical="top" wrapText="1"/>
    </xf>
    <xf numFmtId="0" fontId="21" fillId="0" borderId="78" xfId="0" applyFont="1" applyBorder="1" applyAlignment="1">
      <alignment horizontal="left" vertical="top" wrapText="1"/>
    </xf>
    <xf numFmtId="164" fontId="18" fillId="0" borderId="78" xfId="0" applyNumberFormat="1" applyFont="1" applyBorder="1" applyAlignment="1">
      <alignment horizontal="left" vertical="top" wrapText="1"/>
    </xf>
    <xf numFmtId="0" fontId="18" fillId="0" borderId="78" xfId="0" applyFont="1" applyBorder="1" applyAlignment="1">
      <alignment horizontal="left" vertical="top" wrapText="1"/>
    </xf>
    <xf numFmtId="165" fontId="18" fillId="0" borderId="78" xfId="0" applyNumberFormat="1" applyFont="1" applyBorder="1" applyAlignment="1">
      <alignment horizontal="right" vertical="top" wrapText="1"/>
    </xf>
    <xf numFmtId="0" fontId="18" fillId="0" borderId="78" xfId="0" applyFont="1" applyBorder="1" applyAlignment="1">
      <alignment horizontal="center" vertical="top" wrapText="1"/>
    </xf>
    <xf numFmtId="168" fontId="18" fillId="0" borderId="78" xfId="0" applyNumberFormat="1" applyFont="1" applyBorder="1" applyAlignment="1">
      <alignment horizontal="right" vertical="top" wrapText="1"/>
    </xf>
    <xf numFmtId="167" fontId="18" fillId="0" borderId="78" xfId="0" applyNumberFormat="1" applyFont="1" applyBorder="1" applyAlignment="1">
      <alignment horizontal="right" vertical="top" wrapText="1"/>
    </xf>
    <xf numFmtId="166" fontId="18" fillId="0" borderId="78" xfId="0" applyNumberFormat="1" applyFont="1" applyBorder="1" applyAlignment="1">
      <alignment horizontal="right" vertical="top" wrapText="1"/>
    </xf>
    <xf numFmtId="0" fontId="18" fillId="0" borderId="78" xfId="0" applyFont="1" applyBorder="1" applyAlignment="1">
      <alignment vertical="top" wrapText="1"/>
    </xf>
    <xf numFmtId="0" fontId="21" fillId="17" borderId="78" xfId="0" applyFont="1" applyFill="1" applyBorder="1" applyAlignment="1">
      <alignment horizontal="left" vertical="top" wrapText="1"/>
    </xf>
    <xf numFmtId="0" fontId="21" fillId="17" borderId="78" xfId="0" applyFont="1" applyFill="1" applyBorder="1" applyAlignment="1">
      <alignment horizontal="right" vertical="top" wrapText="1"/>
    </xf>
    <xf numFmtId="0" fontId="21" fillId="17" borderId="78" xfId="0" applyFont="1" applyFill="1" applyBorder="1" applyAlignment="1">
      <alignment horizontal="center" vertical="top" wrapText="1"/>
    </xf>
    <xf numFmtId="0" fontId="43" fillId="0" borderId="78" xfId="0" applyFont="1" applyBorder="1"/>
    <xf numFmtId="178" fontId="43" fillId="0" borderId="78" xfId="0" applyNumberFormat="1" applyFont="1" applyBorder="1" applyAlignment="1">
      <alignment horizontal="center"/>
    </xf>
    <xf numFmtId="167" fontId="43" fillId="0" borderId="78" xfId="0" applyNumberFormat="1" applyFont="1" applyBorder="1" applyAlignment="1">
      <alignment horizontal="center"/>
    </xf>
    <xf numFmtId="2" fontId="43" fillId="0" borderId="78" xfId="0" applyNumberFormat="1" applyFont="1" applyBorder="1" applyAlignment="1">
      <alignment horizontal="center"/>
    </xf>
    <xf numFmtId="169" fontId="43" fillId="0" borderId="78" xfId="0" applyNumberFormat="1" applyFont="1" applyBorder="1" applyAlignment="1">
      <alignment horizontal="center"/>
    </xf>
    <xf numFmtId="170" fontId="6" fillId="0" borderId="78" xfId="0" applyNumberFormat="1" applyFont="1" applyBorder="1" applyAlignment="1">
      <alignment horizontal="center" vertical="center"/>
    </xf>
    <xf numFmtId="0" fontId="6" fillId="0" borderId="101" xfId="0" applyFont="1" applyBorder="1" applyAlignment="1">
      <alignment horizontal="left" vertical="center"/>
    </xf>
    <xf numFmtId="170" fontId="6" fillId="0" borderId="102" xfId="0" applyNumberFormat="1" applyFont="1" applyBorder="1" applyAlignment="1">
      <alignment horizontal="center" vertical="center"/>
    </xf>
    <xf numFmtId="170" fontId="6" fillId="0" borderId="103" xfId="0" applyNumberFormat="1" applyFont="1" applyBorder="1" applyAlignment="1">
      <alignment horizontal="center" vertical="center"/>
    </xf>
    <xf numFmtId="0" fontId="6" fillId="0" borderId="104" xfId="0" applyFont="1" applyBorder="1" applyAlignment="1">
      <alignment horizontal="left" vertical="center"/>
    </xf>
    <xf numFmtId="170" fontId="6" fillId="0" borderId="105" xfId="0" applyNumberFormat="1" applyFont="1" applyBorder="1" applyAlignment="1">
      <alignment horizontal="center" vertical="center"/>
    </xf>
    <xf numFmtId="0" fontId="6" fillId="0" borderId="106" xfId="0" applyFont="1" applyBorder="1" applyAlignment="1">
      <alignment horizontal="left" vertical="center"/>
    </xf>
    <xf numFmtId="170" fontId="6" fillId="0" borderId="107" xfId="0" applyNumberFormat="1" applyFont="1" applyBorder="1" applyAlignment="1">
      <alignment horizontal="center" vertical="center"/>
    </xf>
    <xf numFmtId="170" fontId="6" fillId="0" borderId="108" xfId="0" applyNumberFormat="1" applyFont="1" applyBorder="1" applyAlignment="1">
      <alignment horizontal="center" vertical="center"/>
    </xf>
    <xf numFmtId="10" fontId="0" fillId="0" borderId="0" xfId="0" applyNumberFormat="1"/>
    <xf numFmtId="10" fontId="39" fillId="0" borderId="1" xfId="2" applyNumberFormat="1" applyFont="1" applyFill="1" applyBorder="1" applyAlignment="1"/>
    <xf numFmtId="2" fontId="0" fillId="0" borderId="78" xfId="5" applyNumberFormat="1" applyFont="1" applyFill="1" applyBorder="1" applyAlignment="1">
      <alignment horizontal="center" vertical="center"/>
    </xf>
    <xf numFmtId="4" fontId="42" fillId="0" borderId="1" xfId="0" applyNumberFormat="1" applyFont="1" applyBorder="1" applyAlignment="1">
      <alignment horizontal="left" vertical="top" wrapText="1"/>
    </xf>
    <xf numFmtId="10" fontId="34" fillId="0" borderId="1" xfId="5" applyNumberFormat="1" applyFont="1" applyFill="1" applyBorder="1" applyAlignment="1">
      <alignment vertical="center"/>
    </xf>
    <xf numFmtId="0" fontId="36" fillId="10" borderId="78" xfId="5" applyNumberFormat="1" applyFont="1" applyFill="1" applyBorder="1" applyAlignment="1">
      <alignment horizontal="center" vertical="center"/>
    </xf>
    <xf numFmtId="2" fontId="0" fillId="10" borderId="78" xfId="5" applyNumberFormat="1" applyFont="1" applyFill="1" applyBorder="1" applyAlignment="1">
      <alignment horizontal="center" vertical="center"/>
    </xf>
    <xf numFmtId="170" fontId="0" fillId="0" borderId="0" xfId="0" applyNumberFormat="1"/>
    <xf numFmtId="43" fontId="0" fillId="0" borderId="0" xfId="0" applyNumberFormat="1"/>
    <xf numFmtId="10" fontId="0" fillId="0" borderId="0" xfId="4" applyNumberFormat="1" applyFont="1"/>
    <xf numFmtId="8" fontId="0" fillId="0" borderId="0" xfId="1" applyNumberFormat="1" applyFont="1"/>
    <xf numFmtId="9" fontId="25" fillId="0" borderId="0" xfId="4" applyFont="1" applyAlignment="1">
      <alignment vertical="center" wrapText="1"/>
    </xf>
    <xf numFmtId="4" fontId="31" fillId="0" borderId="0" xfId="0" applyNumberFormat="1" applyFont="1" applyAlignment="1">
      <alignment vertical="center" wrapText="1"/>
    </xf>
    <xf numFmtId="10" fontId="25" fillId="0" borderId="0" xfId="4" applyNumberFormat="1" applyFont="1" applyAlignment="1">
      <alignment vertical="center" wrapText="1"/>
    </xf>
    <xf numFmtId="164" fontId="18" fillId="21" borderId="109" xfId="3" applyNumberFormat="1" applyFont="1" applyFill="1" applyBorder="1" applyAlignment="1">
      <alignment horizontal="left" vertical="top" wrapText="1"/>
    </xf>
    <xf numFmtId="0" fontId="18" fillId="21" borderId="109" xfId="3" applyFont="1" applyFill="1" applyBorder="1" applyAlignment="1">
      <alignment horizontal="left" vertical="top" wrapText="1"/>
    </xf>
    <xf numFmtId="2" fontId="39" fillId="0" borderId="1" xfId="2" applyNumberFormat="1" applyFont="1" applyFill="1" applyBorder="1" applyAlignment="1"/>
    <xf numFmtId="4" fontId="44" fillId="0" borderId="0" xfId="0" applyNumberFormat="1" applyFont="1" applyAlignment="1">
      <alignment vertical="center"/>
    </xf>
    <xf numFmtId="44" fontId="25" fillId="0" borderId="0" xfId="0" applyNumberFormat="1" applyFont="1" applyAlignment="1">
      <alignment vertical="center" wrapText="1"/>
    </xf>
    <xf numFmtId="3" fontId="45" fillId="0" borderId="0" xfId="0" applyNumberFormat="1" applyFont="1"/>
    <xf numFmtId="0" fontId="5" fillId="0" borderId="2" xfId="0" applyFont="1" applyBorder="1" applyAlignment="1">
      <alignment horizontal="center" vertical="center"/>
    </xf>
    <xf numFmtId="0" fontId="2" fillId="0" borderId="75" xfId="0" applyFont="1" applyBorder="1"/>
    <xf numFmtId="0" fontId="6" fillId="0" borderId="2" xfId="0" applyFont="1" applyBorder="1" applyAlignment="1">
      <alignment horizontal="center" vertical="center"/>
    </xf>
    <xf numFmtId="0" fontId="2" fillId="0" borderId="6" xfId="0" applyFont="1" applyBorder="1"/>
    <xf numFmtId="0" fontId="6" fillId="0" borderId="3" xfId="0" applyFont="1" applyBorder="1" applyAlignment="1">
      <alignment horizontal="center" vertical="center"/>
    </xf>
    <xf numFmtId="0" fontId="2" fillId="0" borderId="10" xfId="0" applyFont="1" applyBorder="1"/>
    <xf numFmtId="0" fontId="4" fillId="13" borderId="8" xfId="0" applyFont="1" applyFill="1" applyBorder="1" applyAlignment="1">
      <alignment horizontal="center" vertical="center"/>
    </xf>
    <xf numFmtId="0" fontId="2" fillId="13" borderId="38" xfId="0" applyFont="1" applyFill="1" applyBorder="1" applyAlignment="1">
      <alignment vertical="center"/>
    </xf>
    <xf numFmtId="0" fontId="2" fillId="13" borderId="58" xfId="0" applyFont="1" applyFill="1" applyBorder="1" applyAlignment="1">
      <alignment vertical="center"/>
    </xf>
    <xf numFmtId="0" fontId="5" fillId="0" borderId="100" xfId="0" applyFont="1" applyBorder="1" applyAlignment="1">
      <alignment horizontal="center" vertical="center"/>
    </xf>
    <xf numFmtId="0" fontId="2" fillId="0" borderId="47" xfId="0" applyFont="1" applyBorder="1"/>
    <xf numFmtId="0" fontId="2" fillId="0" borderId="57" xfId="0" applyFont="1" applyBorder="1"/>
    <xf numFmtId="0" fontId="4" fillId="0" borderId="45" xfId="0" applyFont="1" applyBorder="1" applyAlignment="1">
      <alignment horizontal="center" vertical="center" wrapText="1"/>
    </xf>
    <xf numFmtId="0" fontId="2" fillId="0" borderId="45" xfId="0" applyFont="1" applyBorder="1"/>
    <xf numFmtId="0" fontId="0" fillId="0" borderId="1" xfId="0" applyBorder="1"/>
    <xf numFmtId="0" fontId="2" fillId="0" borderId="36" xfId="0" applyFont="1" applyBorder="1"/>
    <xf numFmtId="0" fontId="6" fillId="0" borderId="47" xfId="0" applyFont="1" applyBorder="1" applyAlignment="1">
      <alignment horizontal="center" vertical="center"/>
    </xf>
    <xf numFmtId="0" fontId="2" fillId="0" borderId="48" xfId="0" applyFont="1" applyBorder="1"/>
    <xf numFmtId="0" fontId="5" fillId="0" borderId="100" xfId="0" applyFont="1" applyBorder="1" applyAlignment="1">
      <alignment horizontal="center" vertical="center" wrapText="1"/>
    </xf>
    <xf numFmtId="0" fontId="18" fillId="0" borderId="82" xfId="0" applyFont="1" applyBorder="1" applyAlignment="1">
      <alignment horizontal="center" vertical="top" wrapText="1"/>
    </xf>
    <xf numFmtId="0" fontId="18" fillId="0" borderId="90" xfId="0" applyFont="1" applyBorder="1" applyAlignment="1">
      <alignment horizontal="center" vertical="top" wrapText="1"/>
    </xf>
    <xf numFmtId="0" fontId="18" fillId="0" borderId="8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77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77" xfId="0" applyFont="1" applyBorder="1" applyAlignment="1">
      <alignment horizontal="center" vertical="top" wrapText="1"/>
    </xf>
    <xf numFmtId="0" fontId="18" fillId="0" borderId="78" xfId="0" applyFont="1" applyBorder="1" applyAlignment="1">
      <alignment horizontal="right" vertical="top" wrapText="1"/>
    </xf>
    <xf numFmtId="0" fontId="21" fillId="0" borderId="78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35" fillId="17" borderId="78" xfId="5" applyNumberFormat="1" applyFont="1" applyFill="1" applyBorder="1" applyAlignment="1">
      <alignment horizontal="left" vertical="center"/>
    </xf>
    <xf numFmtId="0" fontId="32" fillId="0" borderId="1" xfId="5" applyNumberFormat="1" applyFont="1" applyFill="1" applyBorder="1" applyAlignment="1">
      <alignment horizontal="center" vertical="center"/>
    </xf>
    <xf numFmtId="0" fontId="33" fillId="0" borderId="1" xfId="5" applyNumberFormat="1" applyFont="1" applyFill="1" applyBorder="1" applyAlignment="1">
      <alignment horizontal="center" vertical="center"/>
    </xf>
    <xf numFmtId="0" fontId="35" fillId="16" borderId="82" xfId="5" applyNumberFormat="1" applyFont="1" applyFill="1" applyBorder="1" applyAlignment="1">
      <alignment horizontal="center" vertical="center"/>
    </xf>
    <xf numFmtId="0" fontId="35" fillId="16" borderId="83" xfId="5" applyNumberFormat="1" applyFont="1" applyFill="1" applyBorder="1" applyAlignment="1">
      <alignment horizontal="center" vertical="center"/>
    </xf>
    <xf numFmtId="0" fontId="35" fillId="16" borderId="84" xfId="5" applyNumberFormat="1" applyFont="1" applyFill="1" applyBorder="1" applyAlignment="1">
      <alignment horizontal="center" vertical="center"/>
    </xf>
    <xf numFmtId="0" fontId="35" fillId="16" borderId="85" xfId="5" applyNumberFormat="1" applyFont="1" applyFill="1" applyBorder="1" applyAlignment="1">
      <alignment horizontal="center" vertical="center"/>
    </xf>
    <xf numFmtId="0" fontId="35" fillId="16" borderId="86" xfId="5" applyNumberFormat="1" applyFont="1" applyFill="1" applyBorder="1" applyAlignment="1">
      <alignment horizontal="center" vertical="center" wrapText="1"/>
    </xf>
    <xf numFmtId="0" fontId="35" fillId="16" borderId="87" xfId="5" applyNumberFormat="1" applyFont="1" applyFill="1" applyBorder="1" applyAlignment="1">
      <alignment horizontal="center" vertical="center" wrapText="1"/>
    </xf>
    <xf numFmtId="177" fontId="35" fillId="19" borderId="92" xfId="6" applyNumberFormat="1" applyFont="1" applyFill="1" applyBorder="1" applyAlignment="1">
      <alignment horizontal="right" vertical="center"/>
    </xf>
    <xf numFmtId="177" fontId="35" fillId="19" borderId="93" xfId="6" applyNumberFormat="1" applyFont="1" applyFill="1" applyBorder="1" applyAlignment="1">
      <alignment horizontal="right" vertical="center"/>
    </xf>
    <xf numFmtId="177" fontId="35" fillId="19" borderId="89" xfId="6" applyNumberFormat="1" applyFont="1" applyFill="1" applyBorder="1" applyAlignment="1">
      <alignment horizontal="right" vertical="center"/>
    </xf>
    <xf numFmtId="0" fontId="35" fillId="17" borderId="78" xfId="5" applyNumberFormat="1" applyFont="1" applyFill="1" applyBorder="1" applyAlignment="1">
      <alignment horizontal="right" vertical="center"/>
    </xf>
    <xf numFmtId="0" fontId="40" fillId="0" borderId="1" xfId="5" applyNumberFormat="1" applyFont="1" applyFill="1" applyBorder="1" applyAlignment="1">
      <alignment horizontal="right" vertical="center"/>
    </xf>
    <xf numFmtId="0" fontId="35" fillId="0" borderId="78" xfId="5" applyNumberFormat="1" applyFont="1" applyFill="1" applyBorder="1" applyAlignment="1">
      <alignment horizontal="right" vertical="center"/>
    </xf>
    <xf numFmtId="0" fontId="35" fillId="16" borderId="90" xfId="5" applyNumberFormat="1" applyFont="1" applyFill="1" applyBorder="1" applyAlignment="1">
      <alignment horizontal="center" vertical="center"/>
    </xf>
    <xf numFmtId="0" fontId="35" fillId="16" borderId="91" xfId="5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4" fillId="15" borderId="42" xfId="0" applyFont="1" applyFill="1" applyBorder="1" applyAlignment="1">
      <alignment horizontal="center" vertical="center"/>
    </xf>
    <xf numFmtId="0" fontId="24" fillId="15" borderId="43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2" fillId="0" borderId="50" xfId="0" applyFont="1" applyBorder="1"/>
    <xf numFmtId="0" fontId="12" fillId="0" borderId="61" xfId="0" applyFont="1" applyBorder="1" applyAlignment="1">
      <alignment vertical="center"/>
    </xf>
    <xf numFmtId="0" fontId="2" fillId="0" borderId="62" xfId="0" applyFont="1" applyBorder="1"/>
    <xf numFmtId="0" fontId="2" fillId="0" borderId="63" xfId="0" applyFont="1" applyBorder="1"/>
    <xf numFmtId="0" fontId="11" fillId="0" borderId="14" xfId="0" applyFont="1" applyBorder="1" applyAlignment="1">
      <alignment horizontal="center" vertical="center"/>
    </xf>
    <xf numFmtId="0" fontId="2" fillId="0" borderId="13" xfId="0" applyFont="1" applyBorder="1"/>
    <xf numFmtId="0" fontId="12" fillId="0" borderId="53" xfId="0" applyFont="1" applyBorder="1" applyAlignment="1">
      <alignment horizontal="center" vertical="center"/>
    </xf>
    <xf numFmtId="0" fontId="2" fillId="0" borderId="49" xfId="0" applyFont="1" applyBorder="1"/>
    <xf numFmtId="0" fontId="2" fillId="0" borderId="51" xfId="0" applyFont="1" applyBorder="1"/>
    <xf numFmtId="0" fontId="12" fillId="0" borderId="11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15" xfId="0" applyFont="1" applyBorder="1"/>
    <xf numFmtId="0" fontId="12" fillId="0" borderId="49" xfId="0" applyFont="1" applyBorder="1" applyAlignment="1">
      <alignment horizontal="center" vertical="center"/>
    </xf>
    <xf numFmtId="0" fontId="2" fillId="0" borderId="56" xfId="0" applyFont="1" applyBorder="1"/>
    <xf numFmtId="0" fontId="12" fillId="0" borderId="60" xfId="0" applyFont="1" applyBorder="1" applyAlignment="1">
      <alignment vertical="center"/>
    </xf>
    <xf numFmtId="0" fontId="2" fillId="0" borderId="39" xfId="0" applyFont="1" applyBorder="1"/>
    <xf numFmtId="0" fontId="2" fillId="0" borderId="28" xfId="0" applyFont="1" applyBorder="1"/>
    <xf numFmtId="0" fontId="12" fillId="0" borderId="59" xfId="0" applyFont="1" applyBorder="1" applyAlignment="1">
      <alignment vertical="center"/>
    </xf>
    <xf numFmtId="0" fontId="2" fillId="0" borderId="12" xfId="0" applyFont="1" applyBorder="1"/>
    <xf numFmtId="0" fontId="9" fillId="0" borderId="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8" fillId="12" borderId="44" xfId="0" applyFont="1" applyFill="1" applyBorder="1" applyAlignment="1">
      <alignment horizontal="center" vertical="center"/>
    </xf>
    <xf numFmtId="0" fontId="8" fillId="12" borderId="45" xfId="0" applyFont="1" applyFill="1" applyBorder="1" applyAlignment="1">
      <alignment horizontal="center" vertical="center"/>
    </xf>
    <xf numFmtId="0" fontId="8" fillId="12" borderId="46" xfId="0" applyFont="1" applyFill="1" applyBorder="1" applyAlignment="1">
      <alignment horizontal="center" vertical="center"/>
    </xf>
    <xf numFmtId="0" fontId="2" fillId="0" borderId="32" xfId="0" applyFont="1" applyBorder="1"/>
    <xf numFmtId="0" fontId="11" fillId="0" borderId="49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2" fillId="0" borderId="16" xfId="0" applyFont="1" applyBorder="1"/>
    <xf numFmtId="0" fontId="11" fillId="0" borderId="12" xfId="0" applyFont="1" applyBorder="1" applyAlignment="1">
      <alignment horizontal="center" vertical="center"/>
    </xf>
    <xf numFmtId="0" fontId="10" fillId="14" borderId="47" xfId="0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 vertical="center"/>
    </xf>
    <xf numFmtId="0" fontId="17" fillId="10" borderId="1" xfId="3" applyFont="1" applyFill="1" applyAlignment="1">
      <alignment horizontal="left" vertical="top" wrapText="1"/>
    </xf>
    <xf numFmtId="0" fontId="41" fillId="0" borderId="94" xfId="3" applyFont="1" applyBorder="1" applyAlignment="1">
      <alignment horizontal="center" vertical="center"/>
    </xf>
    <xf numFmtId="0" fontId="35" fillId="0" borderId="95" xfId="3" applyFont="1" applyBorder="1" applyAlignment="1">
      <alignment horizontal="center" vertical="center"/>
    </xf>
    <xf numFmtId="0" fontId="35" fillId="0" borderId="96" xfId="3" applyFont="1" applyBorder="1" applyAlignment="1">
      <alignment horizontal="center" vertical="center"/>
    </xf>
    <xf numFmtId="0" fontId="35" fillId="0" borderId="94" xfId="3" applyFont="1" applyBorder="1" applyAlignment="1">
      <alignment horizontal="left" vertical="center" wrapText="1"/>
    </xf>
    <xf numFmtId="0" fontId="35" fillId="0" borderId="95" xfId="3" applyFont="1" applyBorder="1" applyAlignment="1">
      <alignment horizontal="left" vertical="center" wrapText="1"/>
    </xf>
    <xf numFmtId="0" fontId="35" fillId="0" borderId="96" xfId="3" applyFont="1" applyBorder="1" applyAlignment="1">
      <alignment horizontal="left" vertical="center" wrapText="1"/>
    </xf>
    <xf numFmtId="0" fontId="17" fillId="0" borderId="97" xfId="3" applyFont="1" applyBorder="1" applyAlignment="1">
      <alignment horizontal="left" vertical="center" wrapText="1"/>
    </xf>
    <xf numFmtId="0" fontId="17" fillId="0" borderId="98" xfId="3" applyFont="1" applyBorder="1" applyAlignment="1">
      <alignment horizontal="left" vertical="center" wrapText="1"/>
    </xf>
    <xf numFmtId="0" fontId="35" fillId="20" borderId="94" xfId="3" applyFont="1" applyFill="1" applyBorder="1" applyAlignment="1">
      <alignment horizontal="center" vertical="center" wrapText="1"/>
    </xf>
    <xf numFmtId="0" fontId="35" fillId="20" borderId="95" xfId="3" applyFont="1" applyFill="1" applyBorder="1" applyAlignment="1">
      <alignment horizontal="center" vertical="center" wrapText="1"/>
    </xf>
    <xf numFmtId="0" fontId="35" fillId="20" borderId="96" xfId="3" applyFont="1" applyFill="1" applyBorder="1" applyAlignment="1">
      <alignment horizontal="center" vertical="center" wrapText="1"/>
    </xf>
    <xf numFmtId="0" fontId="17" fillId="0" borderId="95" xfId="3" applyFont="1" applyBorder="1" applyAlignment="1">
      <alignment horizontal="left" vertical="center" wrapText="1"/>
    </xf>
    <xf numFmtId="0" fontId="17" fillId="0" borderId="96" xfId="3" applyFont="1" applyBorder="1" applyAlignment="1">
      <alignment horizontal="left" vertical="center" wrapText="1"/>
    </xf>
    <xf numFmtId="0" fontId="5" fillId="0" borderId="100" xfId="0" applyFont="1" applyFill="1" applyBorder="1" applyAlignment="1">
      <alignment horizontal="center" vertical="center"/>
    </xf>
    <xf numFmtId="0" fontId="2" fillId="0" borderId="47" xfId="0" applyFont="1" applyFill="1" applyBorder="1"/>
    <xf numFmtId="0" fontId="2" fillId="0" borderId="57" xfId="0" applyFont="1" applyFill="1" applyBorder="1"/>
  </cellXfs>
  <cellStyles count="9">
    <cellStyle name="Normal" xfId="0" builtinId="0"/>
    <cellStyle name="Normal 10" xfId="6" xr:uid="{A0234698-D2AA-4BE0-9A90-CC0DB37D167D}"/>
    <cellStyle name="Normal 2" xfId="2" xr:uid="{43946813-B8F9-45B1-B91D-8498B488F9F9}"/>
    <cellStyle name="Normal 2 3" xfId="5" xr:uid="{B6BC854D-A0AF-4148-A799-D00A607EFF02}"/>
    <cellStyle name="Normal 22" xfId="3" xr:uid="{029A65F2-48A0-4FF0-95A8-89DCA160A780}"/>
    <cellStyle name="Normal 3" xfId="7" xr:uid="{1F82EA5E-6019-4FFD-B6AD-DA85A9A1D09F}"/>
    <cellStyle name="Porcentagem" xfId="4" builtinId="5"/>
    <cellStyle name="Vírgula" xfId="1" builtinId="3"/>
    <cellStyle name="Vírgula 2" xfId="8" xr:uid="{CA7E488E-C832-4FE0-88EF-3B955ED43B97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6958</xdr:rowOff>
    </xdr:from>
    <xdr:to>
      <xdr:col>5</xdr:col>
      <xdr:colOff>273050</xdr:colOff>
      <xdr:row>17</xdr:row>
      <xdr:rowOff>92794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7F91CD23-FAB5-4BAB-BF36-33844725E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88088"/>
          <a:ext cx="5183588" cy="1026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10</xdr:col>
      <xdr:colOff>339725</xdr:colOff>
      <xdr:row>59</xdr:row>
      <xdr:rowOff>9525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A3370A5-C913-D867-EECE-C0AFECCBC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58200"/>
          <a:ext cx="8542020" cy="2522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RQUIVOS%20STADIUM\AREA%20DE%20TRABALHO%20JUCELIA\LICITA&#199;&#213;ES\GOINFRA\LICITA&#199;OES%20-%202026\GMM%20-%20LOTE%2087\DESCONTO\Composicoes%20-%20T308%20-%20GMM%20LOTE%2087.xlsx" TargetMode="External"/><Relationship Id="rId1" Type="http://schemas.openxmlformats.org/officeDocument/2006/relationships/externalLinkPath" Target="Composicoes%20-%20T308%20-%20GMM%20LOTE%208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ferência"/>
      <sheetName val="Composições"/>
      <sheetName val="Equipamentos"/>
      <sheetName val="Mão de Obra"/>
      <sheetName val="ENCARGOS SOCIAIS"/>
      <sheetName val="Material"/>
      <sheetName val="Planilha2"/>
    </sheetNames>
    <sheetDataSet>
      <sheetData sheetId="0">
        <row r="1">
          <cell r="A1">
            <v>40001</v>
          </cell>
          <cell r="B1" t="str">
            <v>DESMATAMENTO E LIMPEZA - INCLUSO DESTOCAMENTO DE ÁRVORES COM DIÂMETROS MENORES DE 15 cm</v>
          </cell>
          <cell r="C1" t="str">
            <v xml:space="preserve">m2    </v>
          </cell>
          <cell r="D1">
            <v>0.31</v>
          </cell>
          <cell r="E1">
            <v>0.31</v>
          </cell>
          <cell r="F1">
            <v>0</v>
          </cell>
        </row>
        <row r="2">
          <cell r="A2">
            <v>40305</v>
          </cell>
          <cell r="B2" t="str">
            <v>ACABAMENTO E RECOMPOSIÇÃO DE JAZIDA</v>
          </cell>
          <cell r="C2" t="str">
            <v xml:space="preserve">m2    </v>
          </cell>
          <cell r="D2">
            <v>0.27</v>
          </cell>
          <cell r="E2">
            <v>0.27</v>
          </cell>
          <cell r="F2">
            <v>0</v>
          </cell>
        </row>
        <row r="3">
          <cell r="A3">
            <v>44100</v>
          </cell>
          <cell r="B3" t="str">
            <v>ESCAVAÇÃO E CARGA DE MATERIAL DE JAZIDA (PAV.URB.)</v>
          </cell>
          <cell r="C3" t="str">
            <v xml:space="preserve">m3    </v>
          </cell>
          <cell r="D3">
            <v>4.1399999999999997</v>
          </cell>
          <cell r="E3">
            <v>4.1399999999999997</v>
          </cell>
          <cell r="F3">
            <v>0</v>
          </cell>
        </row>
        <row r="4">
          <cell r="A4">
            <v>44102</v>
          </cell>
          <cell r="B4" t="str">
            <v>TRANSPORTE DE MATERIAL DE JAZIDA (CASCALHO) (PAV.URB.)</v>
          </cell>
          <cell r="C4" t="str">
            <v xml:space="preserve">m3km  </v>
          </cell>
          <cell r="D4">
            <v>2</v>
          </cell>
          <cell r="E4">
            <v>2</v>
          </cell>
          <cell r="F4">
            <v>0</v>
          </cell>
        </row>
        <row r="5">
          <cell r="A5">
            <v>44151</v>
          </cell>
          <cell r="B5" t="str">
            <v>ESTABILIZAÇÃO SOLO-CIMENTO 2% PESO-PISTA (PAV.URB.) S/ TRANS. LOCAL DE CIMENTO</v>
          </cell>
          <cell r="C5" t="str">
            <v xml:space="preserve">m3    </v>
          </cell>
          <cell r="D5">
            <v>55.56</v>
          </cell>
          <cell r="E5">
            <v>55.56</v>
          </cell>
          <cell r="F5">
            <v>0</v>
          </cell>
        </row>
        <row r="6">
          <cell r="A6">
            <v>44201</v>
          </cell>
          <cell r="B6" t="str">
            <v>PINTURA DE LIGAÇÃO (PAV.URB.)</v>
          </cell>
          <cell r="C6" t="str">
            <v xml:space="preserve">m2    </v>
          </cell>
          <cell r="D6">
            <v>0.36</v>
          </cell>
          <cell r="E6">
            <v>0.36</v>
          </cell>
          <cell r="F6">
            <v>0</v>
          </cell>
        </row>
        <row r="7">
          <cell r="A7">
            <v>40425</v>
          </cell>
          <cell r="B7" t="str">
            <v>REMOÇÃO E CARGA DE PAV. ASFÁLTICA ( EXCETO TRANSPORTE)</v>
          </cell>
          <cell r="C7" t="str">
            <v xml:space="preserve">m3    </v>
          </cell>
          <cell r="D7">
            <v>5.49</v>
          </cell>
          <cell r="E7">
            <v>5.49</v>
          </cell>
          <cell r="F7">
            <v>0</v>
          </cell>
        </row>
        <row r="8">
          <cell r="A8">
            <v>40430</v>
          </cell>
          <cell r="B8" t="str">
            <v>TRANSPORTE DE PAVIMENTO REMOVIDO</v>
          </cell>
          <cell r="C8" t="str">
            <v xml:space="preserve">m3km  </v>
          </cell>
          <cell r="D8">
            <v>2.04</v>
          </cell>
          <cell r="E8">
            <v>2.04</v>
          </cell>
          <cell r="F8">
            <v>0</v>
          </cell>
        </row>
        <row r="9">
          <cell r="A9">
            <v>44300</v>
          </cell>
          <cell r="B9" t="str">
            <v>TRANSPORTE LOCAL DE MATERIAL BETUMINOSO (PAV.URB.)</v>
          </cell>
          <cell r="C9" t="str">
            <v xml:space="preserve">TKM   </v>
          </cell>
          <cell r="D9">
            <v>2.39</v>
          </cell>
          <cell r="E9">
            <v>2.39</v>
          </cell>
          <cell r="F9">
            <v>0</v>
          </cell>
        </row>
        <row r="10">
          <cell r="A10">
            <v>44200</v>
          </cell>
          <cell r="B10" t="str">
            <v>IMPRIMAÇÃO (PAV.URB.)</v>
          </cell>
          <cell r="C10" t="str">
            <v xml:space="preserve">m2    </v>
          </cell>
          <cell r="D10">
            <v>0.41</v>
          </cell>
          <cell r="E10">
            <v>0.41</v>
          </cell>
          <cell r="F10">
            <v>0</v>
          </cell>
        </row>
        <row r="11">
          <cell r="A11">
            <v>44303</v>
          </cell>
          <cell r="B11" t="str">
            <v>TRANSPORTE LOCAL DE CIMENTO / CAL / FILLER (PAV.URB.)</v>
          </cell>
          <cell r="C11" t="str">
            <v xml:space="preserve">tkm   </v>
          </cell>
          <cell r="D11">
            <v>2.35</v>
          </cell>
          <cell r="E11">
            <v>2.35</v>
          </cell>
          <cell r="F11">
            <v>0</v>
          </cell>
        </row>
        <row r="12">
          <cell r="A12">
            <v>40450</v>
          </cell>
          <cell r="B12" t="str">
            <v>TRANSPORTE COMERCIAL DE CIMENTO / CAL / FILLER</v>
          </cell>
          <cell r="C12" t="str">
            <v xml:space="preserve">TKM   </v>
          </cell>
          <cell r="D12">
            <v>0.74</v>
          </cell>
          <cell r="E12">
            <v>0.74</v>
          </cell>
          <cell r="F12">
            <v>0</v>
          </cell>
        </row>
        <row r="13">
          <cell r="A13">
            <v>40510</v>
          </cell>
          <cell r="B13" t="str">
            <v>FORNECIMENTO DE EMULSÃO RR-1C</v>
          </cell>
          <cell r="C13" t="str">
            <v xml:space="preserve">T     </v>
          </cell>
          <cell r="D13">
            <v>2789.79</v>
          </cell>
          <cell r="E13">
            <v>2789.79</v>
          </cell>
          <cell r="F13">
            <v>0</v>
          </cell>
        </row>
        <row r="14">
          <cell r="A14">
            <v>40485</v>
          </cell>
          <cell r="B14" t="str">
            <v>FORNECIMENTO DE EMULSÃO ASFÁLTICA PARA IMPRIMAÇÃO - EAI</v>
          </cell>
          <cell r="C14" t="str">
            <v xml:space="preserve">t     </v>
          </cell>
          <cell r="D14">
            <v>2211.39</v>
          </cell>
          <cell r="E14">
            <v>2211.39</v>
          </cell>
          <cell r="F14">
            <v>0</v>
          </cell>
        </row>
        <row r="15">
          <cell r="A15">
            <v>40530</v>
          </cell>
          <cell r="B15" t="str">
            <v>TRANSPORTE COMERCIAL DE MATERIAL BETUMINOSO</v>
          </cell>
          <cell r="C15" t="str">
            <v xml:space="preserve">tkm   </v>
          </cell>
          <cell r="D15">
            <v>1.44</v>
          </cell>
          <cell r="E15">
            <v>1.44</v>
          </cell>
          <cell r="F15">
            <v>0</v>
          </cell>
        </row>
        <row r="16">
          <cell r="A16">
            <v>40815</v>
          </cell>
          <cell r="B16" t="str">
            <v>SINALIZAÇÃO HORIZONTAL COM RESINA ACRÍLICA (0,6 mm)</v>
          </cell>
          <cell r="C16" t="str">
            <v xml:space="preserve">m2    </v>
          </cell>
          <cell r="D16">
            <v>23.630000000000003</v>
          </cell>
          <cell r="E16">
            <v>23.630000000000003</v>
          </cell>
          <cell r="F16">
            <v>0</v>
          </cell>
        </row>
        <row r="17">
          <cell r="A17">
            <v>42480</v>
          </cell>
          <cell r="B17" t="str">
            <v>CAIAÇÃO (3 DEMÃOS)</v>
          </cell>
          <cell r="C17" t="str">
            <v xml:space="preserve">m2    </v>
          </cell>
          <cell r="D17">
            <v>4.12</v>
          </cell>
          <cell r="E17">
            <v>4.12</v>
          </cell>
          <cell r="F17">
            <v>0</v>
          </cell>
        </row>
        <row r="18">
          <cell r="A18">
            <v>40835</v>
          </cell>
          <cell r="B18" t="str">
            <v>TACHA REFLETIVA BIDIRECIONAL</v>
          </cell>
          <cell r="C18" t="str">
            <v xml:space="preserve">m2    </v>
          </cell>
          <cell r="D18">
            <v>40.900000000000006</v>
          </cell>
          <cell r="E18">
            <v>40.900000000000006</v>
          </cell>
          <cell r="F18">
            <v>0</v>
          </cell>
        </row>
        <row r="19">
          <cell r="A19">
            <v>44205</v>
          </cell>
          <cell r="B19" t="str">
            <v>PRÉ-MISTURADO A FRIO - PMF (PAV.URB.)</v>
          </cell>
          <cell r="C19" t="str">
            <v xml:space="preserve">m3    </v>
          </cell>
          <cell r="D19">
            <v>201.42999999999998</v>
          </cell>
          <cell r="E19">
            <v>201.42999999999998</v>
          </cell>
          <cell r="F19">
            <v>0</v>
          </cell>
        </row>
        <row r="20">
          <cell r="A20">
            <v>44211</v>
          </cell>
          <cell r="B20" t="str">
            <v>MICRORREVESTIMENTO À FRIO - 1,0cm S/COMP. (BC) (PAV.URB.)</v>
          </cell>
          <cell r="C20" t="str">
            <v xml:space="preserve">m2    </v>
          </cell>
          <cell r="D20">
            <v>4.22</v>
          </cell>
          <cell r="E20">
            <v>4.22</v>
          </cell>
          <cell r="F20">
            <v>0</v>
          </cell>
        </row>
        <row r="21">
          <cell r="A21">
            <v>44301</v>
          </cell>
          <cell r="B21" t="str">
            <v>TRANSPORTE LOCAL DE MASSA ASFÁLTICA (PAV.URB.)</v>
          </cell>
          <cell r="C21" t="str">
            <v xml:space="preserve">TKM   </v>
          </cell>
          <cell r="D21">
            <v>1.5699999999999998</v>
          </cell>
          <cell r="E21">
            <v>1.5699999999999998</v>
          </cell>
          <cell r="F21">
            <v>0</v>
          </cell>
        </row>
        <row r="22">
          <cell r="A22">
            <v>40455</v>
          </cell>
          <cell r="B22" t="str">
            <v>TRANSPORTE COMERCIAL DE AGREGADOS</v>
          </cell>
          <cell r="C22" t="str">
            <v xml:space="preserve">m3km  </v>
          </cell>
          <cell r="D22">
            <v>0.88000000000000012</v>
          </cell>
          <cell r="E22">
            <v>0.88000000000000012</v>
          </cell>
          <cell r="F22">
            <v>0</v>
          </cell>
        </row>
        <row r="23">
          <cell r="A23">
            <v>40500</v>
          </cell>
          <cell r="B23" t="str">
            <v>FORNECIMENTO DE EMULSÃO RL-1C</v>
          </cell>
          <cell r="C23" t="str">
            <v xml:space="preserve">T     </v>
          </cell>
          <cell r="D23">
            <v>2774.31</v>
          </cell>
          <cell r="E23">
            <v>2774.31</v>
          </cell>
          <cell r="F23">
            <v>0</v>
          </cell>
        </row>
        <row r="24">
          <cell r="A24">
            <v>40511</v>
          </cell>
          <cell r="B24" t="str">
            <v>FORNECIMENTO DE EMULSÃO RC-1C COM POLÍMERO</v>
          </cell>
          <cell r="C24" t="str">
            <v xml:space="preserve">T     </v>
          </cell>
          <cell r="D24">
            <v>3643.73</v>
          </cell>
          <cell r="E24">
            <v>3643.73</v>
          </cell>
          <cell r="F24">
            <v>0</v>
          </cell>
        </row>
        <row r="28">
          <cell r="A28" t="str">
            <v>COMPOSIÇÃO AUXILIAR</v>
          </cell>
        </row>
        <row r="31">
          <cell r="A31">
            <v>42491</v>
          </cell>
          <cell r="B31" t="str">
            <v>USINAGEM DE PRÉ-MISTURADO A FRIO - PMF</v>
          </cell>
          <cell r="D31">
            <v>130.53</v>
          </cell>
          <cell r="E31">
            <v>130.53</v>
          </cell>
          <cell r="F31">
            <v>0</v>
          </cell>
        </row>
        <row r="32">
          <cell r="A32">
            <v>40620</v>
          </cell>
          <cell r="B32" t="str">
            <v>PENEIRAMENTO</v>
          </cell>
          <cell r="D32">
            <v>15.57</v>
          </cell>
          <cell r="E32">
            <v>15.57</v>
          </cell>
          <cell r="F32">
            <v>0</v>
          </cell>
        </row>
      </sheetData>
      <sheetData sheetId="1"/>
      <sheetData sheetId="2">
        <row r="1">
          <cell r="P1" t="str">
            <v>proprios</v>
          </cell>
          <cell r="S1" t="str">
            <v>Locados</v>
          </cell>
        </row>
        <row r="2">
          <cell r="A2" t="str">
            <v xml:space="preserve">KWh =  </v>
          </cell>
          <cell r="B2">
            <v>0.92</v>
          </cell>
          <cell r="M2" t="str">
            <v>desc</v>
          </cell>
          <cell r="N2">
            <v>0</v>
          </cell>
          <cell r="P2" t="str">
            <v>desc</v>
          </cell>
          <cell r="Q2">
            <v>0.8</v>
          </cell>
          <cell r="S2" t="str">
            <v>desc</v>
          </cell>
        </row>
        <row r="3">
          <cell r="A3" t="str">
            <v>Diesel</v>
          </cell>
          <cell r="B3">
            <v>5.15</v>
          </cell>
          <cell r="M3" t="str">
            <v>fator k</v>
          </cell>
          <cell r="N3">
            <v>1</v>
          </cell>
          <cell r="P3" t="str">
            <v>fator k</v>
          </cell>
          <cell r="Q3">
            <v>0.19999999999999996</v>
          </cell>
          <cell r="S3" t="str">
            <v>fator k</v>
          </cell>
        </row>
        <row r="4">
          <cell r="A4" t="str">
            <v>Gasolina</v>
          </cell>
          <cell r="B4">
            <v>5.8</v>
          </cell>
        </row>
        <row r="5">
          <cell r="A5" t="str">
            <v>Energia</v>
          </cell>
          <cell r="B5">
            <v>0.92</v>
          </cell>
        </row>
        <row r="6">
          <cell r="A6" t="str">
            <v>Nenhum</v>
          </cell>
          <cell r="B6">
            <v>0</v>
          </cell>
        </row>
        <row r="7">
          <cell r="A7" t="str">
            <v>taxa de juros</v>
          </cell>
          <cell r="B7">
            <v>0.06</v>
          </cell>
        </row>
        <row r="9">
          <cell r="A9" t="str">
            <v>COMPOSIÇÃO DO CUSTO DO EQUIPAMENTO</v>
          </cell>
        </row>
        <row r="10">
          <cell r="A10" t="str">
            <v>CÓDIGO</v>
          </cell>
          <cell r="B10" t="str">
            <v>DESCRIÇÃO</v>
          </cell>
          <cell r="C10" t="str">
            <v>Hora Produtiva</v>
          </cell>
          <cell r="D10" t="str">
            <v>Hora Improdutiva</v>
          </cell>
          <cell r="E10" t="str">
            <v>Pot</v>
          </cell>
          <cell r="F10" t="str">
            <v>V Util</v>
          </cell>
          <cell r="G10" t="str">
            <v>H/ano</v>
          </cell>
          <cell r="H10" t="str">
            <v>Residual</v>
          </cell>
          <cell r="I10" t="str">
            <v>Aquisição Proposta</v>
          </cell>
          <cell r="J10" t="str">
            <v>Aquisição GOINFRA Max</v>
          </cell>
          <cell r="K10" t="str">
            <v>Coef</v>
          </cell>
          <cell r="L10" t="str">
            <v>Seguros e Impostos</v>
          </cell>
          <cell r="M10" t="str">
            <v xml:space="preserve">Dep. Juros </v>
          </cell>
          <cell r="N10" t="str">
            <v>Juros</v>
          </cell>
          <cell r="O10" t="str">
            <v>Manutenção</v>
          </cell>
          <cell r="P10" t="str">
            <v>L/H/KW</v>
          </cell>
          <cell r="Q10" t="str">
            <v>tipo de Comb.</v>
          </cell>
          <cell r="R10" t="str">
            <v>Combust</v>
          </cell>
          <cell r="S10" t="str">
            <v>Mão de obra</v>
          </cell>
        </row>
        <row r="11">
          <cell r="A11">
            <v>30022</v>
          </cell>
          <cell r="B11" t="str">
            <v>AQUECEDOR DE FLUÍDO TÉRMICO C/ CALDEIRA</v>
          </cell>
          <cell r="C11">
            <v>75.680000000000007</v>
          </cell>
          <cell r="D11">
            <v>43.9</v>
          </cell>
          <cell r="E11">
            <v>12</v>
          </cell>
          <cell r="F11">
            <v>8</v>
          </cell>
          <cell r="G11">
            <v>2500</v>
          </cell>
          <cell r="H11">
            <v>10</v>
          </cell>
          <cell r="I11">
            <v>750538.03</v>
          </cell>
          <cell r="J11">
            <v>750538.03</v>
          </cell>
          <cell r="K11">
            <v>0.6</v>
          </cell>
          <cell r="M11">
            <v>33.770000000000003</v>
          </cell>
          <cell r="N11">
            <v>10.130000000000001</v>
          </cell>
          <cell r="O11">
            <v>22.51</v>
          </cell>
          <cell r="P11">
            <v>0.15</v>
          </cell>
          <cell r="Q11" t="str">
            <v>D</v>
          </cell>
          <cell r="R11">
            <v>9.27</v>
          </cell>
          <cell r="S11">
            <v>0</v>
          </cell>
        </row>
        <row r="12">
          <cell r="A12">
            <v>30175</v>
          </cell>
          <cell r="B12" t="str">
            <v>BALANÇA DIGITAL - CAPACIDADE 500 kg</v>
          </cell>
          <cell r="C12">
            <v>1.07</v>
          </cell>
          <cell r="D12">
            <v>0.72</v>
          </cell>
          <cell r="E12">
            <v>0</v>
          </cell>
          <cell r="F12">
            <v>3</v>
          </cell>
          <cell r="G12">
            <v>2000</v>
          </cell>
          <cell r="H12">
            <v>10</v>
          </cell>
          <cell r="I12">
            <v>4290.46</v>
          </cell>
          <cell r="J12">
            <v>4290.46</v>
          </cell>
          <cell r="K12">
            <v>0.5</v>
          </cell>
          <cell r="M12">
            <v>0.64</v>
          </cell>
          <cell r="N12">
            <v>0.08</v>
          </cell>
          <cell r="O12">
            <v>0.35</v>
          </cell>
          <cell r="P12">
            <v>0</v>
          </cell>
          <cell r="Q12" t="str">
            <v>E</v>
          </cell>
          <cell r="R12">
            <v>0</v>
          </cell>
          <cell r="S12">
            <v>0</v>
          </cell>
        </row>
        <row r="13">
          <cell r="A13">
            <v>30205</v>
          </cell>
          <cell r="B13" t="str">
            <v>BATE-ESTACA COM MARTELO HIDRÁULICO</v>
          </cell>
          <cell r="C13">
            <v>745.96</v>
          </cell>
          <cell r="D13">
            <v>298.16000000000003</v>
          </cell>
          <cell r="E13">
            <v>450</v>
          </cell>
          <cell r="F13">
            <v>7</v>
          </cell>
          <cell r="G13">
            <v>2000</v>
          </cell>
          <cell r="H13">
            <v>20</v>
          </cell>
          <cell r="I13">
            <v>3419234.76</v>
          </cell>
          <cell r="J13">
            <v>3419234.76</v>
          </cell>
          <cell r="K13">
            <v>0.6</v>
          </cell>
          <cell r="M13">
            <v>195.38</v>
          </cell>
          <cell r="N13">
            <v>58.61</v>
          </cell>
          <cell r="O13">
            <v>146.53</v>
          </cell>
          <cell r="P13">
            <v>0.13</v>
          </cell>
          <cell r="Q13" t="str">
            <v>D</v>
          </cell>
          <cell r="R13">
            <v>301.27500000000003</v>
          </cell>
          <cell r="S13">
            <v>44.17</v>
          </cell>
        </row>
        <row r="14">
          <cell r="A14">
            <v>30190</v>
          </cell>
          <cell r="B14" t="str">
            <v>BATE-ESTACA DE GRAVIDADE PARA 6 t</v>
          </cell>
          <cell r="C14">
            <v>239.11</v>
          </cell>
          <cell r="D14">
            <v>117.27</v>
          </cell>
          <cell r="E14">
            <v>119</v>
          </cell>
          <cell r="F14">
            <v>7</v>
          </cell>
          <cell r="G14">
            <v>2000</v>
          </cell>
          <cell r="H14">
            <v>20</v>
          </cell>
          <cell r="I14">
            <v>984189.94</v>
          </cell>
          <cell r="J14">
            <v>984189.94</v>
          </cell>
          <cell r="K14">
            <v>0.6</v>
          </cell>
          <cell r="M14">
            <v>56.23</v>
          </cell>
          <cell r="N14">
            <v>16.87</v>
          </cell>
          <cell r="O14">
            <v>42.17</v>
          </cell>
          <cell r="P14">
            <v>0.13</v>
          </cell>
          <cell r="Q14" t="str">
            <v>D</v>
          </cell>
          <cell r="R14">
            <v>79.670500000000004</v>
          </cell>
          <cell r="S14">
            <v>44.17</v>
          </cell>
        </row>
        <row r="15">
          <cell r="A15">
            <v>30031</v>
          </cell>
          <cell r="B15" t="str">
            <v>BETONEIRA DE 320L - DIESEL</v>
          </cell>
          <cell r="C15">
            <v>6.1</v>
          </cell>
          <cell r="D15">
            <v>0.69</v>
          </cell>
          <cell r="E15">
            <v>7</v>
          </cell>
          <cell r="F15">
            <v>6</v>
          </cell>
          <cell r="G15">
            <v>1750</v>
          </cell>
          <cell r="H15">
            <v>10</v>
          </cell>
          <cell r="I15">
            <v>6628.99</v>
          </cell>
          <cell r="J15">
            <v>6628.99</v>
          </cell>
          <cell r="K15">
            <v>0.6</v>
          </cell>
          <cell r="M15">
            <v>0.56000000000000005</v>
          </cell>
          <cell r="N15">
            <v>0.13</v>
          </cell>
          <cell r="O15">
            <v>0.37</v>
          </cell>
          <cell r="P15">
            <v>0.14000000000000001</v>
          </cell>
          <cell r="Q15" t="str">
            <v>D</v>
          </cell>
          <cell r="R15">
            <v>5.0470000000000015</v>
          </cell>
          <cell r="S15">
            <v>0</v>
          </cell>
        </row>
        <row r="16">
          <cell r="A16">
            <v>30032</v>
          </cell>
          <cell r="B16" t="str">
            <v>BETONEIRA DE 320L - ELÉTRICA</v>
          </cell>
          <cell r="C16">
            <v>0.87</v>
          </cell>
          <cell r="D16">
            <v>0.56000000000000005</v>
          </cell>
          <cell r="E16">
            <v>4</v>
          </cell>
          <cell r="F16">
            <v>6</v>
          </cell>
          <cell r="G16">
            <v>1750</v>
          </cell>
          <cell r="H16">
            <v>10</v>
          </cell>
          <cell r="I16">
            <v>5449.25</v>
          </cell>
          <cell r="J16">
            <v>5449.25</v>
          </cell>
          <cell r="K16">
            <v>0.6</v>
          </cell>
          <cell r="M16">
            <v>0.46</v>
          </cell>
          <cell r="N16">
            <v>0.1</v>
          </cell>
          <cell r="O16">
            <v>0.31</v>
          </cell>
          <cell r="P16">
            <v>0</v>
          </cell>
          <cell r="Q16" t="str">
            <v>E</v>
          </cell>
          <cell r="R16">
            <v>0</v>
          </cell>
          <cell r="S16">
            <v>0</v>
          </cell>
        </row>
        <row r="17">
          <cell r="A17">
            <v>30180</v>
          </cell>
          <cell r="B17" t="str">
            <v>BETONEIRA DE 600L - GASOLINA</v>
          </cell>
          <cell r="C17">
            <v>26.17</v>
          </cell>
          <cell r="D17">
            <v>3.64</v>
          </cell>
          <cell r="E17">
            <v>10</v>
          </cell>
          <cell r="F17">
            <v>5</v>
          </cell>
          <cell r="G17">
            <v>2000</v>
          </cell>
          <cell r="H17">
            <v>20</v>
          </cell>
          <cell r="I17">
            <v>37248.76</v>
          </cell>
          <cell r="J17">
            <v>37248.76</v>
          </cell>
          <cell r="K17">
            <v>0.6</v>
          </cell>
          <cell r="M17">
            <v>2.97</v>
          </cell>
          <cell r="N17">
            <v>0.67</v>
          </cell>
          <cell r="O17">
            <v>2.23</v>
          </cell>
          <cell r="P17">
            <v>0.35</v>
          </cell>
          <cell r="Q17" t="str">
            <v>G</v>
          </cell>
          <cell r="R17">
            <v>20.299999999999997</v>
          </cell>
          <cell r="S17">
            <v>0</v>
          </cell>
        </row>
        <row r="18">
          <cell r="A18">
            <v>30141</v>
          </cell>
          <cell r="B18" t="str">
            <v>BOMBA PARA INJEÇÃO DE ARGAMASSA - 50 l/min</v>
          </cell>
          <cell r="C18">
            <v>7.32</v>
          </cell>
          <cell r="D18">
            <v>4.2699999999999996</v>
          </cell>
          <cell r="E18">
            <v>5</v>
          </cell>
          <cell r="F18">
            <v>5</v>
          </cell>
          <cell r="G18">
            <v>2000</v>
          </cell>
          <cell r="H18">
            <v>20</v>
          </cell>
          <cell r="I18">
            <v>43708.59</v>
          </cell>
          <cell r="J18">
            <v>43708.59</v>
          </cell>
          <cell r="K18">
            <v>0.7</v>
          </cell>
          <cell r="M18">
            <v>3.49</v>
          </cell>
          <cell r="N18">
            <v>0.78</v>
          </cell>
          <cell r="O18">
            <v>3.05</v>
          </cell>
          <cell r="P18">
            <v>0</v>
          </cell>
          <cell r="Q18" t="str">
            <v>E</v>
          </cell>
          <cell r="R18">
            <v>0</v>
          </cell>
          <cell r="S18">
            <v>0</v>
          </cell>
        </row>
        <row r="19">
          <cell r="A19">
            <v>30140</v>
          </cell>
          <cell r="B19" t="str">
            <v>BOMBA PARA INJEÇÃO DE NATA DE CIMENTO</v>
          </cell>
          <cell r="C19">
            <v>5.52</v>
          </cell>
          <cell r="D19">
            <v>3.22</v>
          </cell>
          <cell r="E19">
            <v>2</v>
          </cell>
          <cell r="F19">
            <v>5</v>
          </cell>
          <cell r="G19">
            <v>2000</v>
          </cell>
          <cell r="H19">
            <v>20</v>
          </cell>
          <cell r="I19">
            <v>32943.49</v>
          </cell>
          <cell r="J19">
            <v>32943.49</v>
          </cell>
          <cell r="K19">
            <v>0.7</v>
          </cell>
          <cell r="M19">
            <v>2.63</v>
          </cell>
          <cell r="N19">
            <v>0.59</v>
          </cell>
          <cell r="O19">
            <v>2.2999999999999998</v>
          </cell>
          <cell r="P19">
            <v>0</v>
          </cell>
          <cell r="Q19" t="str">
            <v>E</v>
          </cell>
          <cell r="R19">
            <v>0</v>
          </cell>
          <cell r="S19">
            <v>0</v>
          </cell>
        </row>
        <row r="20">
          <cell r="A20">
            <v>30050</v>
          </cell>
          <cell r="B20" t="str">
            <v>CAMINHÃO APLICADOR DE MATERIAL TERMOPLÁSTICO</v>
          </cell>
          <cell r="C20">
            <v>505.58</v>
          </cell>
          <cell r="D20">
            <v>204.36</v>
          </cell>
          <cell r="E20">
            <v>171.10167567567569</v>
          </cell>
          <cell r="F20">
            <v>7</v>
          </cell>
          <cell r="G20">
            <v>2000</v>
          </cell>
          <cell r="H20">
            <v>40</v>
          </cell>
          <cell r="I20">
            <v>2081452.35</v>
          </cell>
          <cell r="J20">
            <v>2081452.35</v>
          </cell>
          <cell r="K20">
            <v>0.9</v>
          </cell>
          <cell r="L20">
            <v>14.86</v>
          </cell>
          <cell r="M20">
            <v>89.2</v>
          </cell>
          <cell r="N20">
            <v>35.68</v>
          </cell>
          <cell r="O20">
            <v>133.80000000000001</v>
          </cell>
          <cell r="P20">
            <v>0.19</v>
          </cell>
          <cell r="Q20" t="str">
            <v>D</v>
          </cell>
          <cell r="R20">
            <v>167.4229896486487</v>
          </cell>
          <cell r="S20">
            <v>64.62</v>
          </cell>
        </row>
        <row r="21">
          <cell r="A21">
            <v>30037</v>
          </cell>
          <cell r="B21" t="str">
            <v>CAMINHÃO BASCULANTE 10 M3 - 15 T</v>
          </cell>
          <cell r="C21">
            <v>202.56</v>
          </cell>
          <cell r="D21">
            <v>40.619999999999997</v>
          </cell>
          <cell r="E21">
            <v>210</v>
          </cell>
          <cell r="F21">
            <v>7</v>
          </cell>
          <cell r="G21">
            <v>2000</v>
          </cell>
          <cell r="H21">
            <v>40</v>
          </cell>
          <cell r="I21">
            <v>163837.72</v>
          </cell>
          <cell r="J21">
            <v>819188.61</v>
          </cell>
          <cell r="K21">
            <v>0.9</v>
          </cell>
          <cell r="L21">
            <v>1.17</v>
          </cell>
          <cell r="M21">
            <v>7.02</v>
          </cell>
          <cell r="N21">
            <v>2.8</v>
          </cell>
          <cell r="O21">
            <v>10.53</v>
          </cell>
          <cell r="P21">
            <v>0.14000000000000001</v>
          </cell>
          <cell r="Q21" t="str">
            <v>D</v>
          </cell>
          <cell r="R21">
            <v>151.41000000000003</v>
          </cell>
          <cell r="S21">
            <v>29.63</v>
          </cell>
        </row>
        <row r="22">
          <cell r="A22">
            <v>30036</v>
          </cell>
          <cell r="B22" t="str">
            <v>CAMINHÃO BASCULANTE 6 M3 - 10,5 T</v>
          </cell>
          <cell r="C22">
            <v>175.49</v>
          </cell>
          <cell r="D22">
            <v>68.36</v>
          </cell>
          <cell r="E22">
            <v>136</v>
          </cell>
          <cell r="F22">
            <v>7</v>
          </cell>
          <cell r="G22">
            <v>2000</v>
          </cell>
          <cell r="H22">
            <v>40</v>
          </cell>
          <cell r="I22">
            <v>577010.79</v>
          </cell>
          <cell r="J22">
            <v>577010.79</v>
          </cell>
          <cell r="K22">
            <v>0.9</v>
          </cell>
          <cell r="L22">
            <v>4.12</v>
          </cell>
          <cell r="M22">
            <v>24.72</v>
          </cell>
          <cell r="N22">
            <v>9.89</v>
          </cell>
          <cell r="O22">
            <v>37.090000000000003</v>
          </cell>
          <cell r="P22">
            <v>0.1</v>
          </cell>
          <cell r="Q22" t="str">
            <v>D</v>
          </cell>
          <cell r="R22">
            <v>70.040000000000006</v>
          </cell>
          <cell r="S22">
            <v>29.63</v>
          </cell>
        </row>
        <row r="23">
          <cell r="A23">
            <v>30035</v>
          </cell>
          <cell r="B23" t="str">
            <v>CAMINHÃO CARROCERIA MADEIRA - 15 T</v>
          </cell>
          <cell r="C23">
            <v>257.29000000000002</v>
          </cell>
          <cell r="D23">
            <v>76.680000000000007</v>
          </cell>
          <cell r="E23">
            <v>188</v>
          </cell>
          <cell r="F23">
            <v>7</v>
          </cell>
          <cell r="G23">
            <v>2000</v>
          </cell>
          <cell r="H23">
            <v>40</v>
          </cell>
          <cell r="I23">
            <v>701128.1</v>
          </cell>
          <cell r="J23">
            <v>701128.1</v>
          </cell>
          <cell r="K23">
            <v>0.9</v>
          </cell>
          <cell r="L23">
            <v>5</v>
          </cell>
          <cell r="M23">
            <v>30.04</v>
          </cell>
          <cell r="N23">
            <v>12.01</v>
          </cell>
          <cell r="O23">
            <v>45.07</v>
          </cell>
          <cell r="P23">
            <v>0.14000000000000001</v>
          </cell>
          <cell r="Q23" t="str">
            <v>D</v>
          </cell>
          <cell r="R23">
            <v>135.54800000000003</v>
          </cell>
          <cell r="S23">
            <v>29.63</v>
          </cell>
        </row>
        <row r="24">
          <cell r="A24">
            <v>30125</v>
          </cell>
          <cell r="B24" t="str">
            <v>CAMINHÃO COM BATE-ESTACA HIDRÁULICO PARA DEFENSA</v>
          </cell>
          <cell r="C24">
            <v>352.76</v>
          </cell>
          <cell r="D24">
            <v>155.56</v>
          </cell>
          <cell r="E24">
            <v>136</v>
          </cell>
          <cell r="F24">
            <v>7</v>
          </cell>
          <cell r="G24">
            <v>2000</v>
          </cell>
          <cell r="H24">
            <v>40</v>
          </cell>
          <cell r="I24">
            <v>997684.68</v>
          </cell>
          <cell r="J24">
            <v>997684.68</v>
          </cell>
          <cell r="K24">
            <v>0.9</v>
          </cell>
          <cell r="L24">
            <v>7.12</v>
          </cell>
          <cell r="M24">
            <v>42.75</v>
          </cell>
          <cell r="N24">
            <v>17.100000000000001</v>
          </cell>
          <cell r="O24">
            <v>64.13</v>
          </cell>
          <cell r="P24">
            <v>0.19</v>
          </cell>
          <cell r="Q24" t="str">
            <v>D</v>
          </cell>
          <cell r="R24">
            <v>133.07600000000002</v>
          </cell>
          <cell r="S24">
            <v>88.59</v>
          </cell>
        </row>
        <row r="25">
          <cell r="A25">
            <v>30110</v>
          </cell>
          <cell r="B25" t="str">
            <v>CAMINHÃO COM DOLLY - 57 t</v>
          </cell>
          <cell r="C25">
            <v>512.12</v>
          </cell>
          <cell r="D25">
            <v>159.84</v>
          </cell>
          <cell r="E25">
            <v>323</v>
          </cell>
          <cell r="F25">
            <v>7</v>
          </cell>
          <cell r="G25">
            <v>2000</v>
          </cell>
          <cell r="H25">
            <v>40</v>
          </cell>
          <cell r="I25">
            <v>1857477.4</v>
          </cell>
          <cell r="J25">
            <v>1857477.4</v>
          </cell>
          <cell r="K25">
            <v>0.9</v>
          </cell>
          <cell r="L25">
            <v>13.26</v>
          </cell>
          <cell r="M25">
            <v>79.599999999999994</v>
          </cell>
          <cell r="N25">
            <v>31.84</v>
          </cell>
          <cell r="O25">
            <v>119.4</v>
          </cell>
          <cell r="P25">
            <v>0.14000000000000001</v>
          </cell>
          <cell r="Q25" t="str">
            <v>D</v>
          </cell>
          <cell r="R25">
            <v>232.88300000000004</v>
          </cell>
          <cell r="S25">
            <v>35.14</v>
          </cell>
        </row>
        <row r="26">
          <cell r="A26">
            <v>30120</v>
          </cell>
          <cell r="B26" t="str">
            <v>CAMINHÃO DISTRIBUIDOR DE CIMENTO</v>
          </cell>
          <cell r="C26">
            <v>408.39</v>
          </cell>
          <cell r="D26">
            <v>118.15</v>
          </cell>
          <cell r="E26">
            <v>210</v>
          </cell>
          <cell r="F26">
            <v>7</v>
          </cell>
          <cell r="G26">
            <v>2000</v>
          </cell>
          <cell r="H26">
            <v>40</v>
          </cell>
          <cell r="I26">
            <v>1318603.27</v>
          </cell>
          <cell r="J26">
            <v>1318603.27</v>
          </cell>
          <cell r="K26">
            <v>0.9</v>
          </cell>
          <cell r="L26">
            <v>9.41</v>
          </cell>
          <cell r="M26">
            <v>56.51</v>
          </cell>
          <cell r="N26">
            <v>22.6</v>
          </cell>
          <cell r="O26">
            <v>84.76</v>
          </cell>
          <cell r="P26">
            <v>0.19</v>
          </cell>
          <cell r="Q26" t="str">
            <v>D</v>
          </cell>
          <cell r="R26">
            <v>205.48500000000001</v>
          </cell>
          <cell r="S26">
            <v>29.63</v>
          </cell>
        </row>
        <row r="27">
          <cell r="A27">
            <v>31062</v>
          </cell>
          <cell r="B27" t="str">
            <v>CAMINHÃO MUNCK (GUINDAUTO)</v>
          </cell>
          <cell r="C27">
            <v>300.05</v>
          </cell>
          <cell r="D27">
            <v>116.91</v>
          </cell>
          <cell r="E27">
            <v>136</v>
          </cell>
          <cell r="F27">
            <v>7</v>
          </cell>
          <cell r="G27">
            <v>2000</v>
          </cell>
          <cell r="H27">
            <v>40</v>
          </cell>
          <cell r="I27">
            <v>778930.68</v>
          </cell>
          <cell r="J27">
            <v>778930.68</v>
          </cell>
          <cell r="K27">
            <v>0.9</v>
          </cell>
          <cell r="L27">
            <v>5.56</v>
          </cell>
          <cell r="M27">
            <v>33.380000000000003</v>
          </cell>
          <cell r="N27">
            <v>13.35</v>
          </cell>
          <cell r="O27">
            <v>50.07</v>
          </cell>
          <cell r="P27">
            <v>0.19</v>
          </cell>
          <cell r="Q27" t="str">
            <v>D</v>
          </cell>
          <cell r="R27">
            <v>133.07600000000002</v>
          </cell>
          <cell r="S27">
            <v>64.62</v>
          </cell>
        </row>
        <row r="28">
          <cell r="A28">
            <v>30053</v>
          </cell>
          <cell r="B28" t="str">
            <v xml:space="preserve">CAMINHÃO PARA HIDROSSEMEADURA </v>
          </cell>
          <cell r="C28">
            <v>325.08999999999997</v>
          </cell>
          <cell r="D28">
            <v>127</v>
          </cell>
          <cell r="E28">
            <v>136</v>
          </cell>
          <cell r="F28">
            <v>7</v>
          </cell>
          <cell r="G28">
            <v>2000</v>
          </cell>
          <cell r="H28">
            <v>40</v>
          </cell>
          <cell r="I28">
            <v>1011425</v>
          </cell>
          <cell r="J28">
            <v>1011425</v>
          </cell>
          <cell r="K28">
            <v>0.9</v>
          </cell>
          <cell r="L28">
            <v>7.22</v>
          </cell>
          <cell r="M28">
            <v>43.34</v>
          </cell>
          <cell r="N28">
            <v>17.329999999999998</v>
          </cell>
          <cell r="O28">
            <v>65.02</v>
          </cell>
          <cell r="P28">
            <v>0.19</v>
          </cell>
          <cell r="Q28" t="str">
            <v>D</v>
          </cell>
          <cell r="R28">
            <v>133.07600000000002</v>
          </cell>
          <cell r="S28">
            <v>59.11</v>
          </cell>
        </row>
        <row r="29">
          <cell r="A29">
            <v>30049</v>
          </cell>
          <cell r="B29" t="str">
            <v>CAMINHÃO PARA PINTURA A FRIO COM DEMARCADOR DE FAIXAS</v>
          </cell>
          <cell r="C29">
            <v>356.58</v>
          </cell>
          <cell r="D29">
            <v>142.29</v>
          </cell>
          <cell r="E29">
            <v>143</v>
          </cell>
          <cell r="F29">
            <v>7</v>
          </cell>
          <cell r="G29">
            <v>2000</v>
          </cell>
          <cell r="H29">
            <v>40</v>
          </cell>
          <cell r="I29">
            <v>1156996.6499999999</v>
          </cell>
          <cell r="J29">
            <v>1156996.6499999999</v>
          </cell>
          <cell r="K29">
            <v>0.9</v>
          </cell>
          <cell r="L29">
            <v>8.26</v>
          </cell>
          <cell r="M29">
            <v>49.58</v>
          </cell>
          <cell r="N29">
            <v>19.829999999999998</v>
          </cell>
          <cell r="O29">
            <v>74.37</v>
          </cell>
          <cell r="P29">
            <v>0.19</v>
          </cell>
          <cell r="Q29" t="str">
            <v>D</v>
          </cell>
          <cell r="R29">
            <v>139.9255</v>
          </cell>
          <cell r="S29">
            <v>64.62</v>
          </cell>
        </row>
        <row r="30">
          <cell r="A30">
            <v>30105</v>
          </cell>
          <cell r="B30" t="str">
            <v>CAMINHÃO PRANCHA</v>
          </cell>
          <cell r="C30">
            <v>247.15</v>
          </cell>
          <cell r="D30">
            <v>43.14</v>
          </cell>
          <cell r="E30">
            <v>265</v>
          </cell>
          <cell r="F30">
            <v>7</v>
          </cell>
          <cell r="G30">
            <v>2000</v>
          </cell>
          <cell r="H30">
            <v>40</v>
          </cell>
          <cell r="I30">
            <v>201541.46</v>
          </cell>
          <cell r="J30">
            <v>1007707.3</v>
          </cell>
          <cell r="K30">
            <v>0.9</v>
          </cell>
          <cell r="L30">
            <v>1.43</v>
          </cell>
          <cell r="M30">
            <v>8.6300000000000008</v>
          </cell>
          <cell r="N30">
            <v>3.45</v>
          </cell>
          <cell r="O30">
            <v>12.95</v>
          </cell>
          <cell r="P30">
            <v>0.14000000000000001</v>
          </cell>
          <cell r="Q30" t="str">
            <v>D</v>
          </cell>
          <cell r="R30">
            <v>191.06500000000003</v>
          </cell>
          <cell r="S30">
            <v>29.63</v>
          </cell>
        </row>
        <row r="31">
          <cell r="A31">
            <v>30040</v>
          </cell>
          <cell r="B31" t="str">
            <v>CAMINHÃO TANQUE 10.000L</v>
          </cell>
          <cell r="C31">
            <v>233.48</v>
          </cell>
          <cell r="D31">
            <v>39.79</v>
          </cell>
          <cell r="E31">
            <v>188</v>
          </cell>
          <cell r="F31">
            <v>7</v>
          </cell>
          <cell r="G31">
            <v>2000</v>
          </cell>
          <cell r="H31">
            <v>40</v>
          </cell>
          <cell r="I31">
            <v>151659.82</v>
          </cell>
          <cell r="J31">
            <v>758299.1</v>
          </cell>
          <cell r="K31">
            <v>0.9</v>
          </cell>
          <cell r="L31">
            <v>1.08</v>
          </cell>
          <cell r="M31">
            <v>6.49</v>
          </cell>
          <cell r="N31">
            <v>2.59</v>
          </cell>
          <cell r="O31">
            <v>9.74</v>
          </cell>
          <cell r="P31">
            <v>0.19</v>
          </cell>
          <cell r="Q31" t="str">
            <v>D</v>
          </cell>
          <cell r="R31">
            <v>183.958</v>
          </cell>
          <cell r="S31">
            <v>29.63</v>
          </cell>
        </row>
        <row r="32">
          <cell r="A32">
            <v>30039</v>
          </cell>
          <cell r="B32" t="str">
            <v>CAMINHÃO TANQUE 6.000L</v>
          </cell>
          <cell r="C32">
            <v>238.01</v>
          </cell>
          <cell r="D32">
            <v>68.099999999999994</v>
          </cell>
          <cell r="E32">
            <v>136</v>
          </cell>
          <cell r="F32">
            <v>7</v>
          </cell>
          <cell r="G32">
            <v>2000</v>
          </cell>
          <cell r="H32">
            <v>40</v>
          </cell>
          <cell r="I32">
            <v>573113.68000000005</v>
          </cell>
          <cell r="J32">
            <v>573113.68000000005</v>
          </cell>
          <cell r="K32">
            <v>0.9</v>
          </cell>
          <cell r="L32">
            <v>4.09</v>
          </cell>
          <cell r="M32">
            <v>24.56</v>
          </cell>
          <cell r="N32">
            <v>9.82</v>
          </cell>
          <cell r="O32">
            <v>36.840000000000003</v>
          </cell>
          <cell r="P32">
            <v>0.19</v>
          </cell>
          <cell r="Q32" t="str">
            <v>D</v>
          </cell>
          <cell r="R32">
            <v>133.07600000000002</v>
          </cell>
          <cell r="S32">
            <v>29.63</v>
          </cell>
        </row>
        <row r="33">
          <cell r="A33">
            <v>30021</v>
          </cell>
          <cell r="B33" t="str">
            <v>CAMINHÃO TANQUE DISTRIBUIDOR DE ASFALTO</v>
          </cell>
          <cell r="C33">
            <v>197.26</v>
          </cell>
          <cell r="D33">
            <v>43.78</v>
          </cell>
          <cell r="E33">
            <v>143</v>
          </cell>
          <cell r="F33">
            <v>7</v>
          </cell>
          <cell r="G33">
            <v>2000</v>
          </cell>
          <cell r="H33">
            <v>40</v>
          </cell>
          <cell r="I33">
            <v>211051.1</v>
          </cell>
          <cell r="J33">
            <v>703503.68</v>
          </cell>
          <cell r="K33">
            <v>0.9</v>
          </cell>
          <cell r="L33">
            <v>1.5</v>
          </cell>
          <cell r="M33">
            <v>9.0399999999999991</v>
          </cell>
          <cell r="N33">
            <v>3.61</v>
          </cell>
          <cell r="O33">
            <v>13.56</v>
          </cell>
          <cell r="P33">
            <v>0.19</v>
          </cell>
          <cell r="Q33" t="str">
            <v>D</v>
          </cell>
          <cell r="R33">
            <v>139.9255</v>
          </cell>
          <cell r="S33">
            <v>29.63</v>
          </cell>
        </row>
        <row r="34">
          <cell r="A34">
            <v>31012</v>
          </cell>
          <cell r="B34" t="str">
            <v>CAMPANULA AR COMPRIMIDO C/ ACESS.</v>
          </cell>
          <cell r="C34">
            <v>36.86</v>
          </cell>
          <cell r="D34">
            <v>34.700000000000003</v>
          </cell>
          <cell r="E34">
            <v>0</v>
          </cell>
          <cell r="F34">
            <v>11</v>
          </cell>
          <cell r="G34">
            <v>1250</v>
          </cell>
          <cell r="H34">
            <v>15</v>
          </cell>
          <cell r="I34">
            <v>59435.73</v>
          </cell>
          <cell r="J34">
            <v>59435.73</v>
          </cell>
          <cell r="K34">
            <v>0.5</v>
          </cell>
          <cell r="M34">
            <v>3.67</v>
          </cell>
          <cell r="N34">
            <v>1.55</v>
          </cell>
          <cell r="O34">
            <v>2.16</v>
          </cell>
          <cell r="P34">
            <v>0</v>
          </cell>
          <cell r="R34">
            <v>0</v>
          </cell>
          <cell r="S34">
            <v>29.48</v>
          </cell>
        </row>
        <row r="35">
          <cell r="A35">
            <v>30010</v>
          </cell>
          <cell r="B35" t="str">
            <v>CARREGADEIRA DE PNEUS CAT - 924 H OU EQUIVALENTE</v>
          </cell>
          <cell r="C35">
            <v>121.71</v>
          </cell>
          <cell r="D35">
            <v>61.43</v>
          </cell>
          <cell r="E35">
            <v>113</v>
          </cell>
          <cell r="F35">
            <v>5</v>
          </cell>
          <cell r="G35">
            <v>2000</v>
          </cell>
          <cell r="H35">
            <v>30</v>
          </cell>
          <cell r="I35">
            <v>196210.39</v>
          </cell>
          <cell r="J35">
            <v>981051.95</v>
          </cell>
          <cell r="K35">
            <v>0.7</v>
          </cell>
          <cell r="M35">
            <v>13.73</v>
          </cell>
          <cell r="N35">
            <v>3.53</v>
          </cell>
          <cell r="O35">
            <v>13.73</v>
          </cell>
          <cell r="P35">
            <v>0.08</v>
          </cell>
          <cell r="Q35" t="str">
            <v>D</v>
          </cell>
          <cell r="R35">
            <v>46.556000000000004</v>
          </cell>
          <cell r="S35">
            <v>44.17</v>
          </cell>
        </row>
        <row r="36">
          <cell r="A36">
            <v>30007</v>
          </cell>
          <cell r="B36" t="str">
            <v>CARREGADEIRA DE PNEUS CAT - 950 H  OU EQUIVALENTE</v>
          </cell>
          <cell r="C36">
            <v>226.28</v>
          </cell>
          <cell r="D36">
            <v>100.85</v>
          </cell>
          <cell r="E36">
            <v>195</v>
          </cell>
          <cell r="F36">
            <v>5</v>
          </cell>
          <cell r="G36">
            <v>2000</v>
          </cell>
          <cell r="H36">
            <v>30</v>
          </cell>
          <cell r="I36">
            <v>644176.82999999996</v>
          </cell>
          <cell r="J36">
            <v>2147256.1</v>
          </cell>
          <cell r="K36">
            <v>0.7</v>
          </cell>
          <cell r="M36">
            <v>45.09</v>
          </cell>
          <cell r="N36">
            <v>11.59</v>
          </cell>
          <cell r="O36">
            <v>45.09</v>
          </cell>
          <cell r="P36">
            <v>0.08</v>
          </cell>
          <cell r="Q36" t="str">
            <v>D</v>
          </cell>
          <cell r="R36">
            <v>80.340000000000018</v>
          </cell>
          <cell r="S36">
            <v>44.17</v>
          </cell>
        </row>
        <row r="37">
          <cell r="A37">
            <v>30033</v>
          </cell>
          <cell r="B37" t="str">
            <v>CARRINHO DE MÃO 80L</v>
          </cell>
          <cell r="C37">
            <v>0.69</v>
          </cell>
          <cell r="D37">
            <v>0.47</v>
          </cell>
          <cell r="E37">
            <v>0</v>
          </cell>
          <cell r="F37">
            <v>1</v>
          </cell>
          <cell r="G37">
            <v>1000</v>
          </cell>
          <cell r="H37">
            <v>0</v>
          </cell>
          <cell r="I37">
            <v>457.48</v>
          </cell>
          <cell r="J37">
            <v>457.48</v>
          </cell>
          <cell r="K37">
            <v>0.5</v>
          </cell>
          <cell r="M37">
            <v>0.45</v>
          </cell>
          <cell r="N37">
            <v>0.02</v>
          </cell>
          <cell r="O37">
            <v>0.22</v>
          </cell>
          <cell r="P37">
            <v>0</v>
          </cell>
          <cell r="R37">
            <v>0</v>
          </cell>
          <cell r="S37">
            <v>0</v>
          </cell>
        </row>
        <row r="38">
          <cell r="A38">
            <v>31018</v>
          </cell>
          <cell r="B38" t="str">
            <v>COMPACTADOR DE PLACA VIBRATÓRIA</v>
          </cell>
          <cell r="C38">
            <v>7.67</v>
          </cell>
          <cell r="D38">
            <v>0.88</v>
          </cell>
          <cell r="E38">
            <v>3</v>
          </cell>
          <cell r="F38">
            <v>6</v>
          </cell>
          <cell r="G38">
            <v>2000</v>
          </cell>
          <cell r="H38">
            <v>20</v>
          </cell>
          <cell r="I38">
            <v>10589.31</v>
          </cell>
          <cell r="J38">
            <v>10589.31</v>
          </cell>
          <cell r="K38">
            <v>0.8</v>
          </cell>
          <cell r="M38">
            <v>0.7</v>
          </cell>
          <cell r="N38">
            <v>0.18</v>
          </cell>
          <cell r="O38">
            <v>0.7</v>
          </cell>
          <cell r="P38">
            <v>0.35</v>
          </cell>
          <cell r="Q38" t="str">
            <v>G</v>
          </cell>
          <cell r="R38">
            <v>6.089999999999999</v>
          </cell>
          <cell r="S38">
            <v>0</v>
          </cell>
        </row>
        <row r="39">
          <cell r="A39">
            <v>30048</v>
          </cell>
          <cell r="B39" t="str">
            <v>COMPACTADOR MANUAL COM SOQUETE VIBRATÓRIO</v>
          </cell>
          <cell r="C39">
            <v>10.220000000000001</v>
          </cell>
          <cell r="D39">
            <v>1.06</v>
          </cell>
          <cell r="E39">
            <v>4.1000000000000005</v>
          </cell>
          <cell r="F39">
            <v>6</v>
          </cell>
          <cell r="G39">
            <v>2000</v>
          </cell>
          <cell r="H39">
            <v>20</v>
          </cell>
          <cell r="I39">
            <v>12611.93</v>
          </cell>
          <cell r="J39">
            <v>12611.93</v>
          </cell>
          <cell r="K39">
            <v>0.8</v>
          </cell>
          <cell r="M39">
            <v>0.84</v>
          </cell>
          <cell r="N39">
            <v>0.22</v>
          </cell>
          <cell r="O39">
            <v>0.84</v>
          </cell>
          <cell r="P39">
            <v>0.35</v>
          </cell>
          <cell r="Q39" t="str">
            <v>G</v>
          </cell>
          <cell r="R39">
            <v>8.3230000000000004</v>
          </cell>
          <cell r="S39">
            <v>0</v>
          </cell>
        </row>
        <row r="40">
          <cell r="A40">
            <v>30165</v>
          </cell>
          <cell r="B40" t="str">
            <v>COMPRESSOR DE AR 1.146PCM</v>
          </cell>
          <cell r="C40">
            <v>425.3</v>
          </cell>
          <cell r="D40">
            <v>75.569999999999993</v>
          </cell>
          <cell r="E40">
            <v>331.09338557993726</v>
          </cell>
          <cell r="F40">
            <v>6</v>
          </cell>
          <cell r="G40">
            <v>2000</v>
          </cell>
          <cell r="H40">
            <v>20</v>
          </cell>
          <cell r="I40">
            <v>898032.64000000001</v>
          </cell>
          <cell r="J40">
            <v>898032.64000000001</v>
          </cell>
          <cell r="K40">
            <v>0.8</v>
          </cell>
          <cell r="M40">
            <v>59.86</v>
          </cell>
          <cell r="N40">
            <v>15.71</v>
          </cell>
          <cell r="O40">
            <v>59.86</v>
          </cell>
          <cell r="P40">
            <v>0.17</v>
          </cell>
          <cell r="Q40" t="str">
            <v>D</v>
          </cell>
          <cell r="R40">
            <v>289.87225907523509</v>
          </cell>
          <cell r="S40">
            <v>0</v>
          </cell>
        </row>
        <row r="41">
          <cell r="A41">
            <v>30130</v>
          </cell>
          <cell r="B41" t="str">
            <v>COMPRESSOR DE AR 124 PCM</v>
          </cell>
          <cell r="C41">
            <v>43.24</v>
          </cell>
          <cell r="D41">
            <v>10.94</v>
          </cell>
          <cell r="E41">
            <v>27</v>
          </cell>
          <cell r="F41">
            <v>6</v>
          </cell>
          <cell r="G41">
            <v>2000</v>
          </cell>
          <cell r="H41">
            <v>20</v>
          </cell>
          <cell r="I41">
            <v>130079.17</v>
          </cell>
          <cell r="J41">
            <v>130079.17</v>
          </cell>
          <cell r="K41">
            <v>0.8</v>
          </cell>
          <cell r="M41">
            <v>8.67</v>
          </cell>
          <cell r="N41">
            <v>2.27</v>
          </cell>
          <cell r="O41">
            <v>8.67</v>
          </cell>
          <cell r="P41">
            <v>0.17</v>
          </cell>
          <cell r="Q41" t="str">
            <v>D</v>
          </cell>
          <cell r="R41">
            <v>23.638500000000004</v>
          </cell>
          <cell r="S41">
            <v>0</v>
          </cell>
        </row>
        <row r="42">
          <cell r="A42">
            <v>30026</v>
          </cell>
          <cell r="B42" t="str">
            <v>COMPRESSOR DE AR 295 PCM</v>
          </cell>
          <cell r="C42">
            <v>71.260000000000005</v>
          </cell>
          <cell r="D42">
            <v>22.18</v>
          </cell>
          <cell r="E42">
            <v>36</v>
          </cell>
          <cell r="F42">
            <v>6</v>
          </cell>
          <cell r="G42">
            <v>2000</v>
          </cell>
          <cell r="H42">
            <v>20</v>
          </cell>
          <cell r="I42">
            <v>263667.8</v>
          </cell>
          <cell r="J42">
            <v>263667.8</v>
          </cell>
          <cell r="K42">
            <v>0.8</v>
          </cell>
          <cell r="M42">
            <v>17.57</v>
          </cell>
          <cell r="N42">
            <v>4.6100000000000003</v>
          </cell>
          <cell r="O42">
            <v>17.57</v>
          </cell>
          <cell r="P42">
            <v>0.17</v>
          </cell>
          <cell r="Q42" t="str">
            <v>D</v>
          </cell>
          <cell r="R42">
            <v>31.518000000000004</v>
          </cell>
          <cell r="S42">
            <v>0</v>
          </cell>
        </row>
        <row r="43">
          <cell r="A43">
            <v>30027</v>
          </cell>
          <cell r="B43" t="str">
            <v>COMPRESSOR DE AR 340 PCM</v>
          </cell>
          <cell r="C43">
            <v>117.29</v>
          </cell>
          <cell r="D43">
            <v>25.88</v>
          </cell>
          <cell r="E43">
            <v>81</v>
          </cell>
          <cell r="F43">
            <v>6</v>
          </cell>
          <cell r="G43">
            <v>2000</v>
          </cell>
          <cell r="H43">
            <v>20</v>
          </cell>
          <cell r="I43">
            <v>307535.15000000002</v>
          </cell>
          <cell r="J43">
            <v>307535.15000000002</v>
          </cell>
          <cell r="K43">
            <v>0.8</v>
          </cell>
          <cell r="M43">
            <v>20.5</v>
          </cell>
          <cell r="N43">
            <v>5.38</v>
          </cell>
          <cell r="O43">
            <v>20.5</v>
          </cell>
          <cell r="P43">
            <v>0.17</v>
          </cell>
          <cell r="Q43" t="str">
            <v>D</v>
          </cell>
          <cell r="R43">
            <v>70.915500000000009</v>
          </cell>
          <cell r="S43">
            <v>0</v>
          </cell>
        </row>
        <row r="44">
          <cell r="A44">
            <v>30145</v>
          </cell>
          <cell r="B44" t="str">
            <v>CONJUNTO BOMBA E MACACO HIDRAULICO PARA PROTENÇÃO</v>
          </cell>
          <cell r="C44">
            <v>60.42</v>
          </cell>
          <cell r="D44">
            <v>54.66</v>
          </cell>
          <cell r="E44">
            <v>15</v>
          </cell>
          <cell r="F44">
            <v>7</v>
          </cell>
          <cell r="G44">
            <v>2000</v>
          </cell>
          <cell r="H44">
            <v>20</v>
          </cell>
          <cell r="I44">
            <v>100877.57</v>
          </cell>
          <cell r="J44">
            <v>100877.57</v>
          </cell>
          <cell r="K44">
            <v>0.8</v>
          </cell>
          <cell r="M44">
            <v>5.76</v>
          </cell>
          <cell r="N44">
            <v>1.72</v>
          </cell>
          <cell r="O44">
            <v>5.76</v>
          </cell>
          <cell r="P44">
            <v>0</v>
          </cell>
          <cell r="Q44" t="str">
            <v>E</v>
          </cell>
          <cell r="R44">
            <v>0</v>
          </cell>
          <cell r="S44">
            <v>47.18</v>
          </cell>
        </row>
        <row r="45">
          <cell r="A45">
            <v>30018</v>
          </cell>
          <cell r="B45" t="str">
            <v>DISTRIBUIDOR DE AGREGADOS  REBOCÁVEL</v>
          </cell>
          <cell r="C45">
            <v>15.21</v>
          </cell>
          <cell r="D45">
            <v>9.7799999999999994</v>
          </cell>
          <cell r="E45">
            <v>0</v>
          </cell>
          <cell r="F45">
            <v>5</v>
          </cell>
          <cell r="G45">
            <v>2000</v>
          </cell>
          <cell r="H45">
            <v>10</v>
          </cell>
          <cell r="I45">
            <v>90662</v>
          </cell>
          <cell r="J45">
            <v>90662</v>
          </cell>
          <cell r="K45">
            <v>0.6</v>
          </cell>
          <cell r="M45">
            <v>8.15</v>
          </cell>
          <cell r="N45">
            <v>1.63</v>
          </cell>
          <cell r="O45">
            <v>5.43</v>
          </cell>
          <cell r="P45">
            <v>0</v>
          </cell>
          <cell r="R45">
            <v>0</v>
          </cell>
          <cell r="S45">
            <v>0</v>
          </cell>
        </row>
        <row r="46">
          <cell r="A46">
            <v>30011</v>
          </cell>
          <cell r="B46" t="str">
            <v>ESCAVADEIRA HIDRÁULICA - 320DL OU EQUIVALENTE</v>
          </cell>
          <cell r="C46">
            <v>297.07</v>
          </cell>
          <cell r="D46">
            <v>146.62</v>
          </cell>
          <cell r="E46">
            <v>103</v>
          </cell>
          <cell r="F46">
            <v>5</v>
          </cell>
          <cell r="G46">
            <v>2000</v>
          </cell>
          <cell r="H46">
            <v>30</v>
          </cell>
          <cell r="I46">
            <v>1164322.1200000001</v>
          </cell>
          <cell r="J46">
            <v>1164322.1200000001</v>
          </cell>
          <cell r="K46">
            <v>0.7</v>
          </cell>
          <cell r="M46">
            <v>81.5</v>
          </cell>
          <cell r="N46">
            <v>20.95</v>
          </cell>
          <cell r="O46">
            <v>81.5</v>
          </cell>
          <cell r="P46">
            <v>0.13</v>
          </cell>
          <cell r="Q46" t="str">
            <v>D</v>
          </cell>
          <cell r="R46">
            <v>68.958500000000015</v>
          </cell>
          <cell r="S46">
            <v>44.17</v>
          </cell>
        </row>
        <row r="47">
          <cell r="A47">
            <v>30057</v>
          </cell>
          <cell r="B47" t="str">
            <v>ESCAVADEIRA HIDRÁULICA - CAT 323DL OU EQUIVALENTE</v>
          </cell>
          <cell r="C47">
            <v>308.79000000000002</v>
          </cell>
          <cell r="D47">
            <v>147.55000000000001</v>
          </cell>
          <cell r="E47">
            <v>118</v>
          </cell>
          <cell r="F47">
            <v>5</v>
          </cell>
          <cell r="G47">
            <v>2000</v>
          </cell>
          <cell r="H47">
            <v>30</v>
          </cell>
          <cell r="I47">
            <v>1174896.75</v>
          </cell>
          <cell r="J47">
            <v>1174896.75</v>
          </cell>
          <cell r="K47">
            <v>0.7</v>
          </cell>
          <cell r="M47">
            <v>82.24</v>
          </cell>
          <cell r="N47">
            <v>21.14</v>
          </cell>
          <cell r="O47">
            <v>82.24</v>
          </cell>
          <cell r="P47">
            <v>0.13</v>
          </cell>
          <cell r="Q47" t="str">
            <v>D</v>
          </cell>
          <cell r="R47">
            <v>79.001000000000005</v>
          </cell>
          <cell r="S47">
            <v>44.17</v>
          </cell>
        </row>
        <row r="48">
          <cell r="A48">
            <v>30115</v>
          </cell>
          <cell r="B48" t="str">
            <v>EXTRUSORA PARA MEIO FIO DE CONCRETO</v>
          </cell>
          <cell r="C48">
            <v>48.7</v>
          </cell>
          <cell r="D48">
            <v>35.99</v>
          </cell>
          <cell r="E48">
            <v>10.435042735042744</v>
          </cell>
          <cell r="F48">
            <v>5</v>
          </cell>
          <cell r="G48">
            <v>2000</v>
          </cell>
          <cell r="H48">
            <v>20</v>
          </cell>
          <cell r="I48">
            <v>66548.31</v>
          </cell>
          <cell r="J48">
            <v>66548.31</v>
          </cell>
          <cell r="K48">
            <v>0.7</v>
          </cell>
          <cell r="M48">
            <v>5.32</v>
          </cell>
          <cell r="N48">
            <v>1.19</v>
          </cell>
          <cell r="O48">
            <v>4.6500000000000004</v>
          </cell>
          <cell r="P48">
            <v>0.15</v>
          </cell>
          <cell r="Q48" t="str">
            <v>D</v>
          </cell>
          <cell r="R48">
            <v>8.0610705128205193</v>
          </cell>
          <cell r="S48">
            <v>29.48</v>
          </cell>
        </row>
        <row r="49">
          <cell r="A49">
            <v>30045</v>
          </cell>
          <cell r="B49" t="str">
            <v>FÁBRICA DE PRÉ-MOLDADO DE CONCRETO</v>
          </cell>
          <cell r="C49">
            <v>3.69</v>
          </cell>
          <cell r="D49">
            <v>2.29</v>
          </cell>
          <cell r="E49">
            <v>2</v>
          </cell>
          <cell r="F49">
            <v>5</v>
          </cell>
          <cell r="G49">
            <v>1200</v>
          </cell>
          <cell r="H49">
            <v>20</v>
          </cell>
          <cell r="I49">
            <v>14061.49</v>
          </cell>
          <cell r="J49">
            <v>14061.49</v>
          </cell>
          <cell r="K49">
            <v>0.6</v>
          </cell>
          <cell r="M49">
            <v>1.87</v>
          </cell>
          <cell r="N49">
            <v>0.42</v>
          </cell>
          <cell r="O49">
            <v>1.4</v>
          </cell>
          <cell r="P49">
            <v>0</v>
          </cell>
          <cell r="Q49" t="str">
            <v>E</v>
          </cell>
          <cell r="R49">
            <v>0</v>
          </cell>
          <cell r="S49">
            <v>0</v>
          </cell>
        </row>
        <row r="50">
          <cell r="A50">
            <v>30019</v>
          </cell>
          <cell r="B50" t="str">
            <v>FRESADORA A FRIO - W 200 F OU EQUIVALENTE</v>
          </cell>
          <cell r="C50">
            <v>1385.7</v>
          </cell>
          <cell r="D50">
            <v>483.95</v>
          </cell>
          <cell r="E50">
            <v>455</v>
          </cell>
          <cell r="F50">
            <v>6</v>
          </cell>
          <cell r="G50">
            <v>2000</v>
          </cell>
          <cell r="H50">
            <v>30</v>
          </cell>
          <cell r="I50">
            <v>5759723.0499999998</v>
          </cell>
          <cell r="J50">
            <v>5759723.0499999998</v>
          </cell>
          <cell r="K50">
            <v>1</v>
          </cell>
          <cell r="M50">
            <v>335.98</v>
          </cell>
          <cell r="N50">
            <v>100.79</v>
          </cell>
          <cell r="O50">
            <v>479.97</v>
          </cell>
          <cell r="P50">
            <v>0.18</v>
          </cell>
          <cell r="Q50" t="str">
            <v>D</v>
          </cell>
          <cell r="R50">
            <v>421.78499999999997</v>
          </cell>
          <cell r="S50">
            <v>47.18</v>
          </cell>
        </row>
        <row r="51">
          <cell r="A51">
            <v>30150</v>
          </cell>
          <cell r="B51" t="str">
            <v>FWD (FALLING WEIGHT DEFLECTOMETER) - DEFLECTRÔMETRO DE IMPACTO INSTALADO EM CAMINHONETE</v>
          </cell>
          <cell r="C51">
            <v>334.73</v>
          </cell>
          <cell r="D51">
            <v>221.65</v>
          </cell>
          <cell r="E51">
            <v>147</v>
          </cell>
          <cell r="F51">
            <v>5</v>
          </cell>
          <cell r="G51">
            <v>2000</v>
          </cell>
          <cell r="H51">
            <v>20</v>
          </cell>
          <cell r="I51">
            <v>2261753.2200000002</v>
          </cell>
          <cell r="J51">
            <v>2261753.2200000002</v>
          </cell>
          <cell r="K51">
            <v>0.5</v>
          </cell>
          <cell r="M51">
            <v>180.94</v>
          </cell>
          <cell r="N51">
            <v>40.71</v>
          </cell>
          <cell r="O51">
            <v>113.08</v>
          </cell>
          <cell r="P51">
            <v>1</v>
          </cell>
          <cell r="R51">
            <v>0</v>
          </cell>
          <cell r="S51">
            <v>0</v>
          </cell>
        </row>
        <row r="52">
          <cell r="A52">
            <v>30185</v>
          </cell>
          <cell r="B52" t="str">
            <v>GERICA 180 l</v>
          </cell>
          <cell r="C52">
            <v>1.52</v>
          </cell>
          <cell r="D52">
            <v>1.03</v>
          </cell>
          <cell r="E52">
            <v>0</v>
          </cell>
          <cell r="F52">
            <v>1</v>
          </cell>
          <cell r="G52">
            <v>1000</v>
          </cell>
          <cell r="H52">
            <v>0</v>
          </cell>
          <cell r="I52">
            <v>985.67</v>
          </cell>
          <cell r="J52">
            <v>985.67</v>
          </cell>
          <cell r="K52">
            <v>0.5</v>
          </cell>
          <cell r="M52">
            <v>0.98</v>
          </cell>
          <cell r="N52">
            <v>0.05</v>
          </cell>
          <cell r="O52">
            <v>0.49</v>
          </cell>
          <cell r="P52">
            <v>0</v>
          </cell>
          <cell r="R52">
            <v>0</v>
          </cell>
          <cell r="S52">
            <v>0</v>
          </cell>
        </row>
        <row r="53">
          <cell r="A53">
            <v>30013</v>
          </cell>
          <cell r="B53" t="str">
            <v>GRADE DE DISCO - 24X24</v>
          </cell>
          <cell r="C53">
            <v>4.93</v>
          </cell>
          <cell r="D53">
            <v>3.43</v>
          </cell>
          <cell r="E53">
            <v>0</v>
          </cell>
          <cell r="F53">
            <v>7</v>
          </cell>
          <cell r="G53">
            <v>2000</v>
          </cell>
          <cell r="H53">
            <v>10</v>
          </cell>
          <cell r="I53">
            <v>42198.83</v>
          </cell>
          <cell r="J53">
            <v>42198.83</v>
          </cell>
          <cell r="K53">
            <v>0.5</v>
          </cell>
          <cell r="M53">
            <v>2.71</v>
          </cell>
          <cell r="N53">
            <v>0.72</v>
          </cell>
          <cell r="O53">
            <v>1.5</v>
          </cell>
          <cell r="P53">
            <v>0</v>
          </cell>
          <cell r="R53">
            <v>0</v>
          </cell>
          <cell r="S53">
            <v>0</v>
          </cell>
        </row>
        <row r="54">
          <cell r="A54">
            <v>30043</v>
          </cell>
          <cell r="B54" t="str">
            <v>GRUPO GERADOR 174 kVA</v>
          </cell>
          <cell r="C54">
            <v>150.16</v>
          </cell>
          <cell r="D54">
            <v>9.24</v>
          </cell>
          <cell r="E54">
            <v>139</v>
          </cell>
          <cell r="F54">
            <v>7</v>
          </cell>
          <cell r="G54">
            <v>2000</v>
          </cell>
          <cell r="H54">
            <v>30</v>
          </cell>
          <cell r="I54">
            <v>137670</v>
          </cell>
          <cell r="J54">
            <v>137670</v>
          </cell>
          <cell r="K54">
            <v>0.5</v>
          </cell>
          <cell r="M54">
            <v>6.88</v>
          </cell>
          <cell r="N54">
            <v>2.36</v>
          </cell>
          <cell r="O54">
            <v>4.91</v>
          </cell>
          <cell r="P54">
            <v>0.19</v>
          </cell>
          <cell r="Q54" t="str">
            <v>D</v>
          </cell>
          <cell r="R54">
            <v>136.01150000000001</v>
          </cell>
          <cell r="S54">
            <v>0</v>
          </cell>
        </row>
        <row r="55">
          <cell r="A55">
            <v>30195</v>
          </cell>
          <cell r="B55" t="str">
            <v>GRUPO GERADOR 23 kVA</v>
          </cell>
          <cell r="C55">
            <v>26.25</v>
          </cell>
          <cell r="D55">
            <v>5.64</v>
          </cell>
          <cell r="E55">
            <v>18</v>
          </cell>
          <cell r="F55">
            <v>7</v>
          </cell>
          <cell r="G55">
            <v>2000</v>
          </cell>
          <cell r="H55">
            <v>30</v>
          </cell>
          <cell r="I55">
            <v>84160.81</v>
          </cell>
          <cell r="J55">
            <v>84160.81</v>
          </cell>
          <cell r="K55">
            <v>0.5</v>
          </cell>
          <cell r="M55">
            <v>4.2</v>
          </cell>
          <cell r="N55">
            <v>1.44</v>
          </cell>
          <cell r="O55">
            <v>3</v>
          </cell>
          <cell r="P55">
            <v>0.19</v>
          </cell>
          <cell r="Q55" t="str">
            <v>D</v>
          </cell>
          <cell r="R55">
            <v>17.613</v>
          </cell>
          <cell r="S55">
            <v>0</v>
          </cell>
        </row>
        <row r="56">
          <cell r="A56">
            <v>30044</v>
          </cell>
          <cell r="B56" t="str">
            <v>GRUPO GERADOR 3,2 kVA</v>
          </cell>
          <cell r="C56">
            <v>5.14</v>
          </cell>
          <cell r="D56">
            <v>0.21</v>
          </cell>
          <cell r="E56">
            <v>3.1989999999999985</v>
          </cell>
          <cell r="F56">
            <v>7</v>
          </cell>
          <cell r="G56">
            <v>2000</v>
          </cell>
          <cell r="H56">
            <v>30</v>
          </cell>
          <cell r="I56">
            <v>3345</v>
          </cell>
          <cell r="J56">
            <v>3345</v>
          </cell>
          <cell r="K56">
            <v>0.5</v>
          </cell>
          <cell r="M56">
            <v>0.16</v>
          </cell>
          <cell r="N56">
            <v>0.05</v>
          </cell>
          <cell r="O56">
            <v>0.11</v>
          </cell>
          <cell r="P56">
            <v>0.26</v>
          </cell>
          <cell r="Q56" t="str">
            <v>G</v>
          </cell>
          <cell r="R56">
            <v>4.8240919999999976</v>
          </cell>
          <cell r="S56">
            <v>0</v>
          </cell>
        </row>
        <row r="57">
          <cell r="A57">
            <v>30042</v>
          </cell>
          <cell r="B57" t="str">
            <v>GRUPO GERADOR 40 kVA</v>
          </cell>
          <cell r="C57">
            <v>40.520000000000003</v>
          </cell>
          <cell r="D57">
            <v>6.01</v>
          </cell>
          <cell r="E57">
            <v>32</v>
          </cell>
          <cell r="F57">
            <v>7</v>
          </cell>
          <cell r="G57">
            <v>2000</v>
          </cell>
          <cell r="H57">
            <v>30</v>
          </cell>
          <cell r="I57">
            <v>89660.23</v>
          </cell>
          <cell r="J57">
            <v>89660.23</v>
          </cell>
          <cell r="K57">
            <v>0.5</v>
          </cell>
          <cell r="M57">
            <v>4.4800000000000004</v>
          </cell>
          <cell r="N57">
            <v>1.53</v>
          </cell>
          <cell r="O57">
            <v>3.2</v>
          </cell>
          <cell r="P57">
            <v>0.19</v>
          </cell>
          <cell r="Q57" t="str">
            <v>D</v>
          </cell>
          <cell r="R57">
            <v>31.312000000000001</v>
          </cell>
          <cell r="S57">
            <v>0</v>
          </cell>
        </row>
        <row r="58">
          <cell r="A58">
            <v>30041</v>
          </cell>
          <cell r="B58" t="str">
            <v>GRUPO GERADOR 68 kVA</v>
          </cell>
          <cell r="C58">
            <v>64.739999999999995</v>
          </cell>
          <cell r="D58">
            <v>7.77</v>
          </cell>
          <cell r="E58">
            <v>54</v>
          </cell>
          <cell r="F58">
            <v>7</v>
          </cell>
          <cell r="G58">
            <v>2000</v>
          </cell>
          <cell r="H58">
            <v>30</v>
          </cell>
          <cell r="I58">
            <v>115985.91</v>
          </cell>
          <cell r="J58">
            <v>115985.91</v>
          </cell>
          <cell r="K58">
            <v>0.5</v>
          </cell>
          <cell r="M58">
            <v>5.79</v>
          </cell>
          <cell r="N58">
            <v>1.98</v>
          </cell>
          <cell r="O58">
            <v>4.1399999999999997</v>
          </cell>
          <cell r="P58">
            <v>0.19</v>
          </cell>
          <cell r="Q58" t="str">
            <v>D</v>
          </cell>
          <cell r="R58">
            <v>52.839000000000006</v>
          </cell>
          <cell r="S58">
            <v>0</v>
          </cell>
        </row>
        <row r="59">
          <cell r="A59">
            <v>31013</v>
          </cell>
          <cell r="B59" t="str">
            <v>GUINCHO / TALHA MANUAL - 3 T</v>
          </cell>
          <cell r="C59">
            <v>0.65</v>
          </cell>
          <cell r="D59">
            <v>0.45</v>
          </cell>
          <cell r="E59">
            <v>0</v>
          </cell>
          <cell r="F59">
            <v>10</v>
          </cell>
          <cell r="G59">
            <v>2000</v>
          </cell>
          <cell r="H59">
            <v>20</v>
          </cell>
          <cell r="I59">
            <v>8238.2800000000007</v>
          </cell>
          <cell r="J59">
            <v>8238.2800000000007</v>
          </cell>
          <cell r="K59">
            <v>0.5</v>
          </cell>
          <cell r="M59">
            <v>0.32</v>
          </cell>
          <cell r="N59">
            <v>0.13</v>
          </cell>
          <cell r="O59">
            <v>0.2</v>
          </cell>
          <cell r="P59">
            <v>0</v>
          </cell>
          <cell r="R59">
            <v>0</v>
          </cell>
          <cell r="S59">
            <v>0</v>
          </cell>
        </row>
        <row r="60">
          <cell r="A60">
            <v>30210</v>
          </cell>
          <cell r="B60" t="str">
            <v>GUINDASTE MÓVEL SOBRE ESTEIRAS COM CAPACIDADE DE 40 t</v>
          </cell>
          <cell r="C60">
            <v>471.04</v>
          </cell>
          <cell r="D60">
            <v>237.94</v>
          </cell>
          <cell r="E60">
            <v>186</v>
          </cell>
          <cell r="F60">
            <v>10</v>
          </cell>
          <cell r="G60">
            <v>2000</v>
          </cell>
          <cell r="H60">
            <v>30</v>
          </cell>
          <cell r="I60">
            <v>3704260.06</v>
          </cell>
          <cell r="J60">
            <v>3704260.06</v>
          </cell>
          <cell r="K60">
            <v>1</v>
          </cell>
          <cell r="M60">
            <v>129.63999999999999</v>
          </cell>
          <cell r="N60">
            <v>61.12</v>
          </cell>
          <cell r="O60">
            <v>185.21</v>
          </cell>
          <cell r="P60">
            <v>0.05</v>
          </cell>
          <cell r="Q60" t="str">
            <v>D</v>
          </cell>
          <cell r="R60">
            <v>47.89500000000001</v>
          </cell>
          <cell r="S60">
            <v>47.18</v>
          </cell>
        </row>
        <row r="61">
          <cell r="A61">
            <v>30200</v>
          </cell>
          <cell r="B61" t="str">
            <v>MÁQUINA DE SOLDA ELÉTRICA TRANSFORMADORA 250 A</v>
          </cell>
          <cell r="C61">
            <v>0.2</v>
          </cell>
          <cell r="D61">
            <v>0.11</v>
          </cell>
          <cell r="E61">
            <v>9</v>
          </cell>
          <cell r="F61">
            <v>5</v>
          </cell>
          <cell r="G61">
            <v>2000</v>
          </cell>
          <cell r="H61">
            <v>20</v>
          </cell>
          <cell r="I61">
            <v>1207.8499999999999</v>
          </cell>
          <cell r="J61">
            <v>1207.8499999999999</v>
          </cell>
          <cell r="K61">
            <v>0.8</v>
          </cell>
          <cell r="M61">
            <v>0.09</v>
          </cell>
          <cell r="N61">
            <v>0.02</v>
          </cell>
          <cell r="O61">
            <v>0.09</v>
          </cell>
          <cell r="P61">
            <v>0</v>
          </cell>
          <cell r="Q61" t="str">
            <v>E</v>
          </cell>
          <cell r="R61">
            <v>0</v>
          </cell>
          <cell r="S61">
            <v>0</v>
          </cell>
        </row>
        <row r="62">
          <cell r="A62">
            <v>30028</v>
          </cell>
          <cell r="B62" t="str">
            <v>MARTELETE PERFURADOR / ROMPEDOR - AR COMPRIMIDO (25kg)</v>
          </cell>
          <cell r="C62">
            <v>34.770000000000003</v>
          </cell>
          <cell r="D62">
            <v>32.39</v>
          </cell>
          <cell r="E62">
            <v>0</v>
          </cell>
          <cell r="F62">
            <v>5</v>
          </cell>
          <cell r="G62">
            <v>2000</v>
          </cell>
          <cell r="H62">
            <v>20</v>
          </cell>
          <cell r="I62">
            <v>29789.94</v>
          </cell>
          <cell r="J62">
            <v>29789.94</v>
          </cell>
          <cell r="K62">
            <v>0.8</v>
          </cell>
          <cell r="M62">
            <v>2.38</v>
          </cell>
          <cell r="N62">
            <v>0.53</v>
          </cell>
          <cell r="O62">
            <v>2.38</v>
          </cell>
          <cell r="P62">
            <v>0</v>
          </cell>
          <cell r="R62">
            <v>0</v>
          </cell>
          <cell r="S62">
            <v>29.48</v>
          </cell>
        </row>
        <row r="63">
          <cell r="A63">
            <v>30052</v>
          </cell>
          <cell r="B63" t="str">
            <v>MARTELETE PERFURADOR / ROMPEDOR - ELÉTRICO</v>
          </cell>
          <cell r="C63">
            <v>1.29</v>
          </cell>
          <cell r="D63">
            <v>0.71</v>
          </cell>
          <cell r="E63">
            <v>1</v>
          </cell>
          <cell r="F63">
            <v>5</v>
          </cell>
          <cell r="G63">
            <v>2000</v>
          </cell>
          <cell r="H63">
            <v>20</v>
          </cell>
          <cell r="I63">
            <v>7267.14</v>
          </cell>
          <cell r="J63">
            <v>7267.14</v>
          </cell>
          <cell r="K63">
            <v>0.8</v>
          </cell>
          <cell r="M63">
            <v>0.57999999999999996</v>
          </cell>
          <cell r="N63">
            <v>0.13</v>
          </cell>
          <cell r="O63">
            <v>0.57999999999999996</v>
          </cell>
          <cell r="P63">
            <v>0</v>
          </cell>
          <cell r="Q63" t="str">
            <v>E</v>
          </cell>
          <cell r="R63">
            <v>0</v>
          </cell>
          <cell r="S63">
            <v>0</v>
          </cell>
        </row>
        <row r="64">
          <cell r="A64">
            <v>30215</v>
          </cell>
          <cell r="B64" t="str">
            <v>MARTELO HIDRÁULICO VIBRATÓRIO COM UNIDADE HIDRÁULICA</v>
          </cell>
          <cell r="C64">
            <v>889.54</v>
          </cell>
          <cell r="D64">
            <v>322.97000000000003</v>
          </cell>
          <cell r="E64">
            <v>486</v>
          </cell>
          <cell r="F64">
            <v>6</v>
          </cell>
          <cell r="G64">
            <v>2000</v>
          </cell>
          <cell r="H64">
            <v>20</v>
          </cell>
          <cell r="I64">
            <v>3276824.5</v>
          </cell>
          <cell r="J64">
            <v>3276824.5</v>
          </cell>
          <cell r="K64">
            <v>0.7</v>
          </cell>
          <cell r="M64">
            <v>218.45</v>
          </cell>
          <cell r="N64">
            <v>57.34</v>
          </cell>
          <cell r="O64">
            <v>191.14</v>
          </cell>
          <cell r="P64">
            <v>0.15</v>
          </cell>
          <cell r="Q64" t="str">
            <v>D</v>
          </cell>
          <cell r="R64">
            <v>375.435</v>
          </cell>
          <cell r="S64">
            <v>47.18</v>
          </cell>
        </row>
        <row r="65">
          <cell r="A65">
            <v>30158</v>
          </cell>
          <cell r="B65" t="str">
            <v>MINI-CARREGADEIRA DE PNEUS COM FRESADORA</v>
          </cell>
          <cell r="C65">
            <v>182.51</v>
          </cell>
          <cell r="D65">
            <v>88.59</v>
          </cell>
          <cell r="E65">
            <v>45.499218749999997</v>
          </cell>
          <cell r="F65">
            <v>5</v>
          </cell>
          <cell r="G65">
            <v>2000</v>
          </cell>
          <cell r="H65">
            <v>30</v>
          </cell>
          <cell r="I65">
            <v>504918.51</v>
          </cell>
          <cell r="J65">
            <v>504918.51</v>
          </cell>
          <cell r="K65">
            <v>0.7</v>
          </cell>
          <cell r="M65">
            <v>35.340000000000003</v>
          </cell>
          <cell r="N65">
            <v>9.08</v>
          </cell>
          <cell r="O65">
            <v>35.340000000000003</v>
          </cell>
          <cell r="P65">
            <v>0.25</v>
          </cell>
          <cell r="Q65" t="str">
            <v>D</v>
          </cell>
          <cell r="R65">
            <v>58.580244140624998</v>
          </cell>
          <cell r="S65">
            <v>44.17</v>
          </cell>
        </row>
        <row r="66">
          <cell r="A66">
            <v>30058</v>
          </cell>
          <cell r="B66" t="str">
            <v>MINI-CARREGADEIRA DE PNEUS COM VASSOURA DE 1,8 m</v>
          </cell>
          <cell r="C66">
            <v>169.62</v>
          </cell>
          <cell r="D66">
            <v>81.41</v>
          </cell>
          <cell r="E66">
            <v>45.499218749999997</v>
          </cell>
          <cell r="F66">
            <v>5</v>
          </cell>
          <cell r="G66">
            <v>2000</v>
          </cell>
          <cell r="H66">
            <v>30</v>
          </cell>
          <cell r="I66">
            <v>423299.65</v>
          </cell>
          <cell r="J66">
            <v>423299.65</v>
          </cell>
          <cell r="K66">
            <v>0.7</v>
          </cell>
          <cell r="M66">
            <v>29.63</v>
          </cell>
          <cell r="N66">
            <v>7.61</v>
          </cell>
          <cell r="O66">
            <v>29.63</v>
          </cell>
          <cell r="P66">
            <v>0.25</v>
          </cell>
          <cell r="Q66" t="str">
            <v>D</v>
          </cell>
          <cell r="R66">
            <v>58.580244140624998</v>
          </cell>
          <cell r="S66">
            <v>44.17</v>
          </cell>
        </row>
        <row r="67">
          <cell r="A67">
            <v>30143</v>
          </cell>
          <cell r="B67" t="str">
            <v>MISTURADOR DE ARGAMASSA - 200 l</v>
          </cell>
          <cell r="C67">
            <v>35</v>
          </cell>
          <cell r="D67">
            <v>32.700000000000003</v>
          </cell>
          <cell r="E67">
            <v>13</v>
          </cell>
          <cell r="F67">
            <v>5</v>
          </cell>
          <cell r="G67">
            <v>2000</v>
          </cell>
          <cell r="H67">
            <v>20</v>
          </cell>
          <cell r="I67">
            <v>32958.639999999999</v>
          </cell>
          <cell r="J67">
            <v>32958.639999999999</v>
          </cell>
          <cell r="K67">
            <v>0.7</v>
          </cell>
          <cell r="M67">
            <v>2.63</v>
          </cell>
          <cell r="N67">
            <v>0.59</v>
          </cell>
          <cell r="O67">
            <v>2.2999999999999998</v>
          </cell>
          <cell r="P67">
            <v>0</v>
          </cell>
          <cell r="Q67" t="str">
            <v>E</v>
          </cell>
          <cell r="R67">
            <v>0</v>
          </cell>
          <cell r="S67">
            <v>29.48</v>
          </cell>
        </row>
        <row r="68">
          <cell r="A68">
            <v>30046</v>
          </cell>
          <cell r="B68" t="str">
            <v>MOTONIVELADORA - CAT 120K OU EQUIVALENTE</v>
          </cell>
          <cell r="C68">
            <v>149.79</v>
          </cell>
          <cell r="D68">
            <v>61.42</v>
          </cell>
          <cell r="E68">
            <v>93</v>
          </cell>
          <cell r="F68">
            <v>7</v>
          </cell>
          <cell r="G68">
            <v>2000</v>
          </cell>
          <cell r="H68">
            <v>30</v>
          </cell>
          <cell r="I68">
            <v>257136.96</v>
          </cell>
          <cell r="J68">
            <v>1285684.83</v>
          </cell>
          <cell r="K68">
            <v>0.9</v>
          </cell>
          <cell r="M68">
            <v>12.85</v>
          </cell>
          <cell r="N68">
            <v>4.4000000000000004</v>
          </cell>
          <cell r="O68">
            <v>16.53</v>
          </cell>
          <cell r="P68">
            <v>0.15</v>
          </cell>
          <cell r="Q68" t="str">
            <v>D</v>
          </cell>
          <cell r="R68">
            <v>71.842500000000001</v>
          </cell>
          <cell r="S68">
            <v>44.17</v>
          </cell>
        </row>
        <row r="69">
          <cell r="A69">
            <v>31015</v>
          </cell>
          <cell r="B69" t="str">
            <v>MOTOSSERRA</v>
          </cell>
          <cell r="C69">
            <v>37.61</v>
          </cell>
          <cell r="D69">
            <v>31.32</v>
          </cell>
          <cell r="E69">
            <v>2.2999999999999976</v>
          </cell>
          <cell r="F69">
            <v>3</v>
          </cell>
          <cell r="G69">
            <v>400</v>
          </cell>
          <cell r="H69">
            <v>10</v>
          </cell>
          <cell r="I69">
            <v>2184.25</v>
          </cell>
          <cell r="J69">
            <v>2184.25</v>
          </cell>
          <cell r="K69">
            <v>0.9</v>
          </cell>
          <cell r="M69">
            <v>1.63</v>
          </cell>
          <cell r="N69">
            <v>0.21</v>
          </cell>
          <cell r="O69">
            <v>1.63</v>
          </cell>
          <cell r="P69">
            <v>0.35</v>
          </cell>
          <cell r="Q69" t="str">
            <v>G</v>
          </cell>
          <cell r="R69">
            <v>4.6689999999999943</v>
          </cell>
          <cell r="S69">
            <v>29.48</v>
          </cell>
        </row>
        <row r="70">
          <cell r="A70">
            <v>30170</v>
          </cell>
          <cell r="B70" t="str">
            <v>PERFURATRIZ HIDRÁULICA SOBRE ESTEIRAS PARA ESTACA RAIZ</v>
          </cell>
          <cell r="C70">
            <v>347.65</v>
          </cell>
          <cell r="D70">
            <v>197.42</v>
          </cell>
          <cell r="E70">
            <v>56</v>
          </cell>
          <cell r="F70">
            <v>6</v>
          </cell>
          <cell r="G70">
            <v>2000</v>
          </cell>
          <cell r="H70">
            <v>20</v>
          </cell>
          <cell r="I70">
            <v>1820960.14</v>
          </cell>
          <cell r="J70">
            <v>1820960.14</v>
          </cell>
          <cell r="K70">
            <v>0.8</v>
          </cell>
          <cell r="M70">
            <v>121.39</v>
          </cell>
          <cell r="N70">
            <v>31.86</v>
          </cell>
          <cell r="O70">
            <v>121.39</v>
          </cell>
          <cell r="P70">
            <v>0.1</v>
          </cell>
          <cell r="Q70" t="str">
            <v>D</v>
          </cell>
          <cell r="R70">
            <v>28.840000000000003</v>
          </cell>
          <cell r="S70">
            <v>44.17</v>
          </cell>
        </row>
        <row r="71">
          <cell r="A71">
            <v>30029</v>
          </cell>
          <cell r="B71" t="str">
            <v>PERFURATRIZ SOBRE ESTEIRAS - CRAWLER DRILL OU EQUIVALENTE</v>
          </cell>
          <cell r="C71">
            <v>436.41</v>
          </cell>
          <cell r="D71">
            <v>200.54</v>
          </cell>
          <cell r="E71">
            <v>145</v>
          </cell>
          <cell r="F71">
            <v>6</v>
          </cell>
          <cell r="G71">
            <v>2000</v>
          </cell>
          <cell r="H71">
            <v>20</v>
          </cell>
          <cell r="I71">
            <v>1857971.12</v>
          </cell>
          <cell r="J71">
            <v>1857971.12</v>
          </cell>
          <cell r="K71">
            <v>0.8</v>
          </cell>
          <cell r="M71">
            <v>123.86</v>
          </cell>
          <cell r="N71">
            <v>32.51</v>
          </cell>
          <cell r="O71">
            <v>123.86</v>
          </cell>
          <cell r="P71">
            <v>0.15</v>
          </cell>
          <cell r="Q71" t="str">
            <v>D</v>
          </cell>
          <cell r="R71">
            <v>112.0125</v>
          </cell>
          <cell r="S71">
            <v>44.17</v>
          </cell>
        </row>
        <row r="72">
          <cell r="A72">
            <v>30101</v>
          </cell>
          <cell r="B72" t="str">
            <v>RECICLADORA DE PAVIMENTO À FRIO - CATERPILLAR RM-500 OU EQUIVALENTE</v>
          </cell>
          <cell r="C72">
            <v>1360.73</v>
          </cell>
          <cell r="D72">
            <v>449.72</v>
          </cell>
          <cell r="E72">
            <v>455</v>
          </cell>
          <cell r="F72">
            <v>6</v>
          </cell>
          <cell r="G72">
            <v>2000</v>
          </cell>
          <cell r="H72">
            <v>30</v>
          </cell>
          <cell r="I72">
            <v>5308369.4800000004</v>
          </cell>
          <cell r="J72">
            <v>5308369.4800000004</v>
          </cell>
          <cell r="K72">
            <v>1</v>
          </cell>
          <cell r="M72">
            <v>309.64999999999998</v>
          </cell>
          <cell r="N72">
            <v>92.89</v>
          </cell>
          <cell r="O72">
            <v>442.36</v>
          </cell>
          <cell r="P72">
            <v>0.2</v>
          </cell>
          <cell r="Q72" t="str">
            <v>D</v>
          </cell>
          <cell r="R72">
            <v>468.65000000000003</v>
          </cell>
          <cell r="S72">
            <v>47.18</v>
          </cell>
        </row>
        <row r="73">
          <cell r="A73">
            <v>30008</v>
          </cell>
          <cell r="B73" t="str">
            <v>RETRO ESCAVADEIRA DE PNEUS - CATERPILLAR 416E  OU EQUIVALENTE</v>
          </cell>
          <cell r="C73">
            <v>158</v>
          </cell>
          <cell r="D73">
            <v>85.94</v>
          </cell>
          <cell r="E73">
            <v>58</v>
          </cell>
          <cell r="F73">
            <v>5</v>
          </cell>
          <cell r="G73">
            <v>2000</v>
          </cell>
          <cell r="H73">
            <v>30</v>
          </cell>
          <cell r="I73">
            <v>474748.53</v>
          </cell>
          <cell r="J73">
            <v>474748.53</v>
          </cell>
          <cell r="K73">
            <v>0.7</v>
          </cell>
          <cell r="M73">
            <v>33.229999999999997</v>
          </cell>
          <cell r="N73">
            <v>8.5399999999999991</v>
          </cell>
          <cell r="O73">
            <v>33.229999999999997</v>
          </cell>
          <cell r="P73">
            <v>0.13</v>
          </cell>
          <cell r="Q73" t="str">
            <v>D</v>
          </cell>
          <cell r="R73">
            <v>38.83100000000001</v>
          </cell>
          <cell r="S73">
            <v>44.17</v>
          </cell>
        </row>
        <row r="74">
          <cell r="A74">
            <v>30135</v>
          </cell>
          <cell r="B74" t="str">
            <v>ROÇADEIRA COSTAL</v>
          </cell>
          <cell r="C74">
            <v>9.73</v>
          </cell>
          <cell r="D74">
            <v>0.47</v>
          </cell>
          <cell r="E74">
            <v>1.399790471106366</v>
          </cell>
          <cell r="F74">
            <v>3</v>
          </cell>
          <cell r="G74">
            <v>2000</v>
          </cell>
          <cell r="H74">
            <v>10</v>
          </cell>
          <cell r="I74">
            <v>2864</v>
          </cell>
          <cell r="J74">
            <v>2864</v>
          </cell>
          <cell r="K74">
            <v>0.7</v>
          </cell>
          <cell r="M74">
            <v>0.42</v>
          </cell>
          <cell r="N74">
            <v>0.05</v>
          </cell>
          <cell r="O74">
            <v>0.33</v>
          </cell>
          <cell r="P74">
            <v>1.1000000000000001</v>
          </cell>
          <cell r="Q74" t="str">
            <v>G</v>
          </cell>
          <cell r="R74">
            <v>8.9306632056586164</v>
          </cell>
          <cell r="S74">
            <v>0</v>
          </cell>
        </row>
        <row r="75">
          <cell r="A75">
            <v>30015</v>
          </cell>
          <cell r="B75" t="str">
            <v>ROLO COMPACTADOR DE PNEUS AUTOPROPELIDO - 27 T</v>
          </cell>
          <cell r="C75">
            <v>132.94999999999999</v>
          </cell>
          <cell r="D75">
            <v>61.96</v>
          </cell>
          <cell r="E75">
            <v>85</v>
          </cell>
          <cell r="F75">
            <v>6</v>
          </cell>
          <cell r="G75">
            <v>2000</v>
          </cell>
          <cell r="H75">
            <v>20</v>
          </cell>
          <cell r="I75">
            <v>211470.98</v>
          </cell>
          <cell r="J75">
            <v>1057354.8999999999</v>
          </cell>
          <cell r="K75">
            <v>0.8</v>
          </cell>
          <cell r="M75">
            <v>14.09</v>
          </cell>
          <cell r="N75">
            <v>3.7</v>
          </cell>
          <cell r="O75">
            <v>14.09</v>
          </cell>
          <cell r="P75">
            <v>0.13</v>
          </cell>
          <cell r="Q75" t="str">
            <v>D</v>
          </cell>
          <cell r="R75">
            <v>56.907500000000006</v>
          </cell>
          <cell r="S75">
            <v>44.17</v>
          </cell>
        </row>
        <row r="76">
          <cell r="A76">
            <v>30012</v>
          </cell>
          <cell r="B76" t="str">
            <v>ROLO LISO TANDEN - 10 t</v>
          </cell>
          <cell r="C76">
            <v>199.93</v>
          </cell>
          <cell r="D76">
            <v>67.459999999999994</v>
          </cell>
          <cell r="E76">
            <v>82</v>
          </cell>
          <cell r="F76">
            <v>6</v>
          </cell>
          <cell r="G76">
            <v>2000</v>
          </cell>
          <cell r="H76">
            <v>20</v>
          </cell>
          <cell r="I76">
            <v>276823.34999999998</v>
          </cell>
          <cell r="J76">
            <v>922744.51</v>
          </cell>
          <cell r="K76">
            <v>0.8</v>
          </cell>
          <cell r="M76">
            <v>18.45</v>
          </cell>
          <cell r="N76">
            <v>4.84</v>
          </cell>
          <cell r="O76">
            <v>18.45</v>
          </cell>
          <cell r="P76">
            <v>0.27</v>
          </cell>
          <cell r="Q76" t="str">
            <v>D</v>
          </cell>
          <cell r="R76">
            <v>114.02100000000002</v>
          </cell>
          <cell r="S76">
            <v>44.17</v>
          </cell>
        </row>
        <row r="77">
          <cell r="A77">
            <v>30014</v>
          </cell>
          <cell r="B77" t="str">
            <v>ROLO LISO VIBRATÓRIO AUTOPROPELIDO - CS533 E OU EQUIVALENTE</v>
          </cell>
          <cell r="C77">
            <v>265.92</v>
          </cell>
          <cell r="D77">
            <v>123.31</v>
          </cell>
          <cell r="E77">
            <v>97</v>
          </cell>
          <cell r="F77">
            <v>6</v>
          </cell>
          <cell r="G77">
            <v>2000</v>
          </cell>
          <cell r="H77">
            <v>20</v>
          </cell>
          <cell r="I77">
            <v>940443.49</v>
          </cell>
          <cell r="J77">
            <v>940443.49</v>
          </cell>
          <cell r="K77">
            <v>0.8</v>
          </cell>
          <cell r="M77">
            <v>62.69</v>
          </cell>
          <cell r="N77">
            <v>16.45</v>
          </cell>
          <cell r="O77">
            <v>62.69</v>
          </cell>
          <cell r="P77">
            <v>0.16</v>
          </cell>
          <cell r="Q77" t="str">
            <v>D</v>
          </cell>
          <cell r="R77">
            <v>79.927999999999997</v>
          </cell>
          <cell r="S77">
            <v>44.17</v>
          </cell>
        </row>
        <row r="78">
          <cell r="A78">
            <v>30009</v>
          </cell>
          <cell r="B78" t="str">
            <v>ROLO PÉ DE CARNEIRO AUTOPROPELIDO - CA 250 OU EQUIVALENTE</v>
          </cell>
          <cell r="C78">
            <v>230.6</v>
          </cell>
          <cell r="D78">
            <v>110.5</v>
          </cell>
          <cell r="E78">
            <v>82</v>
          </cell>
          <cell r="F78">
            <v>6</v>
          </cell>
          <cell r="G78">
            <v>2000</v>
          </cell>
          <cell r="H78">
            <v>20</v>
          </cell>
          <cell r="I78">
            <v>788156.83</v>
          </cell>
          <cell r="J78">
            <v>788156.83</v>
          </cell>
          <cell r="K78">
            <v>0.8</v>
          </cell>
          <cell r="M78">
            <v>52.54</v>
          </cell>
          <cell r="N78">
            <v>13.79</v>
          </cell>
          <cell r="O78">
            <v>52.54</v>
          </cell>
          <cell r="P78">
            <v>0.16</v>
          </cell>
          <cell r="Q78" t="str">
            <v>D</v>
          </cell>
          <cell r="R78">
            <v>67.567999999999998</v>
          </cell>
          <cell r="S78">
            <v>44.17</v>
          </cell>
        </row>
        <row r="79">
          <cell r="A79">
            <v>30047</v>
          </cell>
          <cell r="B79" t="str">
            <v>SERRA CIRCULAR 12" COM BANCADA</v>
          </cell>
          <cell r="C79">
            <v>30.56</v>
          </cell>
          <cell r="D79">
            <v>30.22</v>
          </cell>
          <cell r="E79">
            <v>4</v>
          </cell>
          <cell r="F79">
            <v>5</v>
          </cell>
          <cell r="G79">
            <v>2000</v>
          </cell>
          <cell r="H79">
            <v>10</v>
          </cell>
          <cell r="I79">
            <v>6906.81</v>
          </cell>
          <cell r="J79">
            <v>6906.81</v>
          </cell>
          <cell r="K79">
            <v>0.5</v>
          </cell>
          <cell r="M79">
            <v>0.62</v>
          </cell>
          <cell r="N79">
            <v>0.12</v>
          </cell>
          <cell r="O79">
            <v>0.34</v>
          </cell>
          <cell r="P79">
            <v>0</v>
          </cell>
          <cell r="Q79" t="str">
            <v>E</v>
          </cell>
          <cell r="R79">
            <v>0</v>
          </cell>
          <cell r="S79">
            <v>29.48</v>
          </cell>
        </row>
        <row r="80">
          <cell r="A80">
            <v>31017</v>
          </cell>
          <cell r="B80" t="str">
            <v>SONDA ROTATIVA COM ACESSÓRIOS (INCLUI MOTOBOMBA)</v>
          </cell>
          <cell r="C80">
            <v>110.67</v>
          </cell>
          <cell r="D80">
            <v>64.89</v>
          </cell>
          <cell r="E80">
            <v>20</v>
          </cell>
          <cell r="F80">
            <v>7</v>
          </cell>
          <cell r="G80">
            <v>2000</v>
          </cell>
          <cell r="H80">
            <v>20</v>
          </cell>
          <cell r="I80">
            <v>476860.4</v>
          </cell>
          <cell r="J80">
            <v>476860.4</v>
          </cell>
          <cell r="K80">
            <v>0.8</v>
          </cell>
          <cell r="M80">
            <v>27.24</v>
          </cell>
          <cell r="N80">
            <v>8.17</v>
          </cell>
          <cell r="O80">
            <v>27.24</v>
          </cell>
          <cell r="P80">
            <v>0.18</v>
          </cell>
          <cell r="Q80" t="str">
            <v>D</v>
          </cell>
          <cell r="R80">
            <v>18.54</v>
          </cell>
          <cell r="S80">
            <v>29.48</v>
          </cell>
        </row>
        <row r="81">
          <cell r="A81">
            <v>30020</v>
          </cell>
          <cell r="B81" t="str">
            <v>TANQUE DE ESTOCAGEM ASFALTO (30.000L)</v>
          </cell>
          <cell r="C81">
            <v>58.15</v>
          </cell>
          <cell r="D81">
            <v>39.630000000000003</v>
          </cell>
          <cell r="E81">
            <v>0</v>
          </cell>
          <cell r="F81">
            <v>8</v>
          </cell>
          <cell r="G81">
            <v>2400</v>
          </cell>
          <cell r="H81">
            <v>20</v>
          </cell>
          <cell r="I81">
            <v>711293.07</v>
          </cell>
          <cell r="J81">
            <v>711293.07</v>
          </cell>
          <cell r="K81">
            <v>0.5</v>
          </cell>
          <cell r="M81">
            <v>29.63</v>
          </cell>
          <cell r="N81">
            <v>10</v>
          </cell>
          <cell r="O81">
            <v>18.52</v>
          </cell>
          <cell r="P81">
            <v>0</v>
          </cell>
          <cell r="R81">
            <v>0</v>
          </cell>
          <cell r="S81">
            <v>0</v>
          </cell>
        </row>
        <row r="82">
          <cell r="A82">
            <v>30005</v>
          </cell>
          <cell r="B82" t="str">
            <v>TRATOR DE PNEUS AGRÍCOLA - MF 4292 OU EQUIVALENTE</v>
          </cell>
          <cell r="C82">
            <v>116.06</v>
          </cell>
          <cell r="D82">
            <v>38.46</v>
          </cell>
          <cell r="E82">
            <v>77</v>
          </cell>
          <cell r="F82">
            <v>6</v>
          </cell>
          <cell r="G82">
            <v>2000</v>
          </cell>
          <cell r="H82">
            <v>20</v>
          </cell>
          <cell r="I82">
            <v>106819.5</v>
          </cell>
          <cell r="J82">
            <v>356065</v>
          </cell>
          <cell r="K82">
            <v>0.7</v>
          </cell>
          <cell r="M82">
            <v>7.12</v>
          </cell>
          <cell r="N82">
            <v>1.86</v>
          </cell>
          <cell r="O82">
            <v>6.23</v>
          </cell>
          <cell r="P82">
            <v>0.18</v>
          </cell>
          <cell r="Q82" t="str">
            <v>D</v>
          </cell>
          <cell r="R82">
            <v>71.379000000000005</v>
          </cell>
          <cell r="S82">
            <v>29.48</v>
          </cell>
        </row>
        <row r="83">
          <cell r="A83">
            <v>30006</v>
          </cell>
          <cell r="B83" t="str">
            <v>TRATOR DE PNEUS COM ROÇADEIRA</v>
          </cell>
          <cell r="C83">
            <v>155.01</v>
          </cell>
          <cell r="D83">
            <v>61.47</v>
          </cell>
          <cell r="E83">
            <v>77</v>
          </cell>
          <cell r="F83">
            <v>6</v>
          </cell>
          <cell r="G83">
            <v>2000</v>
          </cell>
          <cell r="H83">
            <v>20</v>
          </cell>
          <cell r="I83">
            <v>380179.25</v>
          </cell>
          <cell r="J83">
            <v>380179.25</v>
          </cell>
          <cell r="K83">
            <v>0.7</v>
          </cell>
          <cell r="M83">
            <v>25.34</v>
          </cell>
          <cell r="N83">
            <v>6.65</v>
          </cell>
          <cell r="O83">
            <v>22.17</v>
          </cell>
          <cell r="P83">
            <v>0.18</v>
          </cell>
          <cell r="Q83" t="str">
            <v>D</v>
          </cell>
          <cell r="R83">
            <v>71.379000000000005</v>
          </cell>
          <cell r="S83">
            <v>29.48</v>
          </cell>
        </row>
        <row r="84">
          <cell r="A84">
            <v>30002</v>
          </cell>
          <cell r="B84" t="str">
            <v>TRATOR ESTEIRAS COM ESCARIFICADOR - CAT D8 OU EQUIVALENTE</v>
          </cell>
          <cell r="C84">
            <v>779.9</v>
          </cell>
          <cell r="D84">
            <v>318.67</v>
          </cell>
          <cell r="E84">
            <v>259</v>
          </cell>
          <cell r="F84">
            <v>9</v>
          </cell>
          <cell r="G84">
            <v>2000</v>
          </cell>
          <cell r="H84">
            <v>30</v>
          </cell>
          <cell r="I84">
            <v>4941130.6500000004</v>
          </cell>
          <cell r="J84">
            <v>4941130.6500000004</v>
          </cell>
          <cell r="K84">
            <v>1</v>
          </cell>
          <cell r="M84">
            <v>192.15</v>
          </cell>
          <cell r="N84">
            <v>82.35</v>
          </cell>
          <cell r="O84">
            <v>274.5</v>
          </cell>
          <cell r="P84">
            <v>0.14000000000000001</v>
          </cell>
          <cell r="Q84" t="str">
            <v>D</v>
          </cell>
          <cell r="R84">
            <v>186.73900000000003</v>
          </cell>
          <cell r="S84">
            <v>44.17</v>
          </cell>
        </row>
        <row r="85">
          <cell r="A85">
            <v>30059</v>
          </cell>
          <cell r="B85" t="str">
            <v>TRATOR ESTEIRAS COM LAMINA - CAT D4 OU EQUIVALENTE</v>
          </cell>
          <cell r="C85">
            <v>259.73</v>
          </cell>
          <cell r="D85">
            <v>116.98</v>
          </cell>
          <cell r="E85">
            <v>97</v>
          </cell>
          <cell r="F85">
            <v>9</v>
          </cell>
          <cell r="G85">
            <v>2000</v>
          </cell>
          <cell r="H85">
            <v>30</v>
          </cell>
          <cell r="I85">
            <v>1310834.3400000001</v>
          </cell>
          <cell r="J85">
            <v>1310834.3400000001</v>
          </cell>
          <cell r="K85">
            <v>1</v>
          </cell>
          <cell r="M85">
            <v>50.97</v>
          </cell>
          <cell r="N85">
            <v>21.84</v>
          </cell>
          <cell r="O85">
            <v>72.819999999999993</v>
          </cell>
          <cell r="P85">
            <v>0.14000000000000001</v>
          </cell>
          <cell r="Q85" t="str">
            <v>D</v>
          </cell>
          <cell r="R85">
            <v>69.937000000000012</v>
          </cell>
          <cell r="S85">
            <v>44.17</v>
          </cell>
        </row>
        <row r="86">
          <cell r="A86">
            <v>30000</v>
          </cell>
          <cell r="B86" t="str">
            <v>TRATOR ESTEIRAS COM LAMINA - CAT D6 OU EQUIVALENTE</v>
          </cell>
          <cell r="C86">
            <v>192.67</v>
          </cell>
          <cell r="D86">
            <v>72.64</v>
          </cell>
          <cell r="E86">
            <v>127</v>
          </cell>
          <cell r="F86">
            <v>9</v>
          </cell>
          <cell r="G86">
            <v>2000</v>
          </cell>
          <cell r="H86">
            <v>30</v>
          </cell>
          <cell r="I86">
            <v>512540.3</v>
          </cell>
          <cell r="J86">
            <v>1708467.67</v>
          </cell>
          <cell r="K86">
            <v>1</v>
          </cell>
          <cell r="M86">
            <v>19.93</v>
          </cell>
          <cell r="N86">
            <v>8.5399999999999991</v>
          </cell>
          <cell r="O86">
            <v>28.47</v>
          </cell>
          <cell r="P86">
            <v>0.14000000000000001</v>
          </cell>
          <cell r="Q86" t="str">
            <v>D</v>
          </cell>
          <cell r="R86">
            <v>91.567000000000021</v>
          </cell>
          <cell r="S86">
            <v>44.17</v>
          </cell>
        </row>
        <row r="87">
          <cell r="A87">
            <v>30001</v>
          </cell>
          <cell r="B87" t="str">
            <v>TRATOR ESTEIRAS COM LÂMINA - CAT D8 OU EQUIVALENTE</v>
          </cell>
          <cell r="C87">
            <v>391.57</v>
          </cell>
          <cell r="D87">
            <v>124.5</v>
          </cell>
          <cell r="E87">
            <v>259</v>
          </cell>
          <cell r="F87">
            <v>9</v>
          </cell>
          <cell r="G87">
            <v>2000</v>
          </cell>
          <cell r="H87">
            <v>30</v>
          </cell>
          <cell r="I87">
            <v>1446149.35</v>
          </cell>
          <cell r="J87">
            <v>4820497.84</v>
          </cell>
          <cell r="K87">
            <v>1</v>
          </cell>
          <cell r="M87">
            <v>56.23</v>
          </cell>
          <cell r="N87">
            <v>24.1</v>
          </cell>
          <cell r="O87">
            <v>80.34</v>
          </cell>
          <cell r="P87">
            <v>0.14000000000000001</v>
          </cell>
          <cell r="Q87" t="str">
            <v>D</v>
          </cell>
          <cell r="R87">
            <v>186.73900000000003</v>
          </cell>
          <cell r="S87">
            <v>44.17</v>
          </cell>
        </row>
        <row r="88">
          <cell r="A88">
            <v>30025</v>
          </cell>
          <cell r="B88" t="str">
            <v>USINA DE ASFALTO A QUENTE 80 t/h</v>
          </cell>
          <cell r="C88">
            <v>520.30999999999995</v>
          </cell>
          <cell r="D88">
            <v>288.89</v>
          </cell>
          <cell r="E88">
            <v>172</v>
          </cell>
          <cell r="F88">
            <v>7</v>
          </cell>
          <cell r="G88">
            <v>2000</v>
          </cell>
          <cell r="H88">
            <v>30</v>
          </cell>
          <cell r="I88">
            <v>3600000</v>
          </cell>
          <cell r="J88">
            <v>3600000</v>
          </cell>
          <cell r="K88">
            <v>0.9</v>
          </cell>
          <cell r="M88">
            <v>180</v>
          </cell>
          <cell r="N88">
            <v>61.71</v>
          </cell>
          <cell r="O88">
            <v>231.42</v>
          </cell>
          <cell r="P88">
            <v>0</v>
          </cell>
          <cell r="Q88" t="str">
            <v>E</v>
          </cell>
          <cell r="R88">
            <v>0</v>
          </cell>
          <cell r="S88">
            <v>47.18</v>
          </cell>
        </row>
        <row r="89">
          <cell r="A89">
            <v>30016</v>
          </cell>
          <cell r="B89" t="str">
            <v>USINA MISTURADORA DE SOLO 300 t/h</v>
          </cell>
          <cell r="C89">
            <v>229.3</v>
          </cell>
          <cell r="D89">
            <v>154.82</v>
          </cell>
          <cell r="E89">
            <v>44</v>
          </cell>
          <cell r="F89">
            <v>7</v>
          </cell>
          <cell r="G89">
            <v>2000</v>
          </cell>
          <cell r="H89">
            <v>20</v>
          </cell>
          <cell r="I89">
            <v>1489700.34</v>
          </cell>
          <cell r="J89">
            <v>1489700.34</v>
          </cell>
          <cell r="K89">
            <v>0.7</v>
          </cell>
          <cell r="M89">
            <v>85.12</v>
          </cell>
          <cell r="N89">
            <v>25.53</v>
          </cell>
          <cell r="O89">
            <v>74.48</v>
          </cell>
          <cell r="P89">
            <v>0</v>
          </cell>
          <cell r="Q89" t="str">
            <v>E</v>
          </cell>
          <cell r="R89">
            <v>0</v>
          </cell>
          <cell r="S89">
            <v>44.17</v>
          </cell>
        </row>
        <row r="90">
          <cell r="A90">
            <v>30030</v>
          </cell>
          <cell r="B90" t="str">
            <v>USINA MÓVEL PARA MICRO REVESTIMENTO</v>
          </cell>
          <cell r="C90">
            <v>472.61</v>
          </cell>
          <cell r="D90">
            <v>113.94</v>
          </cell>
          <cell r="E90">
            <v>335.60318559556782</v>
          </cell>
          <cell r="F90">
            <v>7</v>
          </cell>
          <cell r="G90">
            <v>2000</v>
          </cell>
          <cell r="H90">
            <v>40</v>
          </cell>
          <cell r="I90">
            <v>471262.24</v>
          </cell>
          <cell r="J90">
            <v>2356311.2200000002</v>
          </cell>
          <cell r="K90">
            <v>0.9</v>
          </cell>
          <cell r="L90">
            <v>3.36</v>
          </cell>
          <cell r="M90">
            <v>20.190000000000001</v>
          </cell>
          <cell r="N90">
            <v>8.07</v>
          </cell>
          <cell r="O90">
            <v>30.29</v>
          </cell>
          <cell r="P90">
            <v>0.19</v>
          </cell>
          <cell r="Q90" t="str">
            <v>D</v>
          </cell>
          <cell r="R90">
            <v>328.38771710526316</v>
          </cell>
          <cell r="S90">
            <v>82.32</v>
          </cell>
        </row>
        <row r="91">
          <cell r="A91">
            <v>30024</v>
          </cell>
          <cell r="B91" t="str">
            <v>USINA PRÉ-MISTURADO A FRIO 60 t/h</v>
          </cell>
          <cell r="C91">
            <v>73.27</v>
          </cell>
          <cell r="D91">
            <v>61.56</v>
          </cell>
          <cell r="E91">
            <v>23</v>
          </cell>
          <cell r="F91">
            <v>7</v>
          </cell>
          <cell r="G91">
            <v>2000</v>
          </cell>
          <cell r="H91">
            <v>20</v>
          </cell>
          <cell r="I91">
            <v>234249.9</v>
          </cell>
          <cell r="J91">
            <v>234249.9</v>
          </cell>
          <cell r="K91">
            <v>0.7</v>
          </cell>
          <cell r="M91">
            <v>13.38</v>
          </cell>
          <cell r="N91">
            <v>4.01</v>
          </cell>
          <cell r="O91">
            <v>11.71</v>
          </cell>
          <cell r="P91">
            <v>0</v>
          </cell>
          <cell r="Q91" t="str">
            <v>E</v>
          </cell>
          <cell r="R91">
            <v>0</v>
          </cell>
          <cell r="S91">
            <v>44.17</v>
          </cell>
        </row>
        <row r="92">
          <cell r="A92">
            <v>30017</v>
          </cell>
          <cell r="B92" t="str">
            <v>VASSOURA MECÂNICA REBOCÁVEL</v>
          </cell>
          <cell r="C92">
            <v>2.61</v>
          </cell>
          <cell r="D92">
            <v>1.68</v>
          </cell>
          <cell r="E92">
            <v>0</v>
          </cell>
          <cell r="F92">
            <v>5</v>
          </cell>
          <cell r="G92">
            <v>2000</v>
          </cell>
          <cell r="H92">
            <v>10</v>
          </cell>
          <cell r="I92">
            <v>15600.66</v>
          </cell>
          <cell r="J92">
            <v>78003.33</v>
          </cell>
          <cell r="K92">
            <v>0.6</v>
          </cell>
          <cell r="M92">
            <v>1.4</v>
          </cell>
          <cell r="N92">
            <v>0.28000000000000003</v>
          </cell>
          <cell r="O92">
            <v>0.93</v>
          </cell>
          <cell r="P92">
            <v>0</v>
          </cell>
          <cell r="R92">
            <v>0</v>
          </cell>
          <cell r="S92">
            <v>0</v>
          </cell>
        </row>
        <row r="93">
          <cell r="A93">
            <v>30034</v>
          </cell>
          <cell r="B93" t="str">
            <v>VIBRADOR DE IMERSÃO - D = 35 mm</v>
          </cell>
          <cell r="C93">
            <v>9.52</v>
          </cell>
          <cell r="D93">
            <v>0.79</v>
          </cell>
          <cell r="E93">
            <v>4.0999999999999996</v>
          </cell>
          <cell r="F93">
            <v>5</v>
          </cell>
          <cell r="G93">
            <v>1000</v>
          </cell>
          <cell r="H93">
            <v>20</v>
          </cell>
          <cell r="I93">
            <v>4122.66</v>
          </cell>
          <cell r="J93">
            <v>4122.66</v>
          </cell>
          <cell r="K93">
            <v>0.5</v>
          </cell>
          <cell r="M93">
            <v>0.65</v>
          </cell>
          <cell r="N93">
            <v>0.14000000000000001</v>
          </cell>
          <cell r="O93">
            <v>0.41</v>
          </cell>
          <cell r="P93">
            <v>0.35</v>
          </cell>
          <cell r="Q93" t="str">
            <v>G</v>
          </cell>
          <cell r="R93">
            <v>8.3229999999999986</v>
          </cell>
          <cell r="S93">
            <v>0</v>
          </cell>
        </row>
        <row r="94">
          <cell r="A94">
            <v>30023</v>
          </cell>
          <cell r="B94" t="str">
            <v>VIBROACABADORA DE ASFALTO SOBRE ESTEIRAS</v>
          </cell>
          <cell r="C94">
            <v>170.12</v>
          </cell>
          <cell r="D94">
            <v>69</v>
          </cell>
          <cell r="E94">
            <v>82</v>
          </cell>
          <cell r="F94">
            <v>7</v>
          </cell>
          <cell r="G94">
            <v>2000</v>
          </cell>
          <cell r="H94">
            <v>30</v>
          </cell>
          <cell r="I94">
            <v>325086.39</v>
          </cell>
          <cell r="J94">
            <v>1625431.95</v>
          </cell>
          <cell r="K94">
            <v>0.9</v>
          </cell>
          <cell r="M94">
            <v>16.25</v>
          </cell>
          <cell r="N94">
            <v>5.57</v>
          </cell>
          <cell r="O94">
            <v>20.89</v>
          </cell>
          <cell r="P94">
            <v>0.19</v>
          </cell>
          <cell r="Q94" t="str">
            <v>D</v>
          </cell>
          <cell r="R94">
            <v>80.237000000000009</v>
          </cell>
          <cell r="S94">
            <v>47.18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H1028"/>
  <sheetViews>
    <sheetView showGridLines="0" view="pageBreakPreview" topLeftCell="A7" zoomScale="85" zoomScaleNormal="100" zoomScaleSheetLayoutView="85" workbookViewId="0">
      <selection activeCell="B23" sqref="B22:B23"/>
    </sheetView>
  </sheetViews>
  <sheetFormatPr defaultColWidth="14.44140625" defaultRowHeight="15" customHeight="1" x14ac:dyDescent="0.3"/>
  <cols>
    <col min="1" max="1" width="31.6640625" customWidth="1"/>
    <col min="2" max="2" width="38.5546875" customWidth="1"/>
    <col min="3" max="3" width="25.6640625" customWidth="1"/>
    <col min="4" max="4" width="29.44140625" customWidth="1"/>
    <col min="5" max="5" width="8.6640625" customWidth="1"/>
    <col min="6" max="6" width="22.5546875" customWidth="1"/>
    <col min="7" max="7" width="17" customWidth="1"/>
  </cols>
  <sheetData>
    <row r="1" spans="1:7" ht="14.25" customHeight="1" x14ac:dyDescent="0.3">
      <c r="A1" s="83"/>
      <c r="B1" s="278" t="s">
        <v>249</v>
      </c>
      <c r="C1" s="279"/>
      <c r="D1" s="84"/>
    </row>
    <row r="2" spans="1:7" ht="14.25" customHeight="1" x14ac:dyDescent="0.3">
      <c r="A2" s="85"/>
      <c r="B2" s="280"/>
      <c r="C2" s="280"/>
      <c r="D2" s="86"/>
    </row>
    <row r="3" spans="1:7" ht="14.25" customHeight="1" x14ac:dyDescent="0.3">
      <c r="A3" s="85"/>
      <c r="B3" s="280"/>
      <c r="C3" s="280"/>
      <c r="D3" s="86"/>
    </row>
    <row r="4" spans="1:7" ht="14.25" customHeight="1" x14ac:dyDescent="0.3">
      <c r="A4" s="85"/>
      <c r="B4" s="280"/>
      <c r="C4" s="280"/>
      <c r="D4" s="86"/>
    </row>
    <row r="5" spans="1:7" ht="14.25" customHeight="1" x14ac:dyDescent="0.3">
      <c r="A5" s="85"/>
      <c r="B5" s="280"/>
      <c r="C5" s="280"/>
      <c r="D5" s="86"/>
    </row>
    <row r="6" spans="1:7" ht="14.25" customHeight="1" x14ac:dyDescent="0.3">
      <c r="A6" s="85"/>
      <c r="B6" s="280"/>
      <c r="C6" s="280"/>
      <c r="D6" s="86"/>
    </row>
    <row r="7" spans="1:7" ht="15" customHeight="1" thickBot="1" x14ac:dyDescent="0.35">
      <c r="A7" s="87"/>
      <c r="B7" s="281"/>
      <c r="C7" s="281"/>
      <c r="D7" s="88"/>
    </row>
    <row r="8" spans="1:7" ht="14.25" customHeight="1" thickBot="1" x14ac:dyDescent="0.35">
      <c r="A8" s="89" t="s">
        <v>55</v>
      </c>
      <c r="B8" s="1" t="s">
        <v>56</v>
      </c>
      <c r="C8" s="1" t="s">
        <v>57</v>
      </c>
      <c r="D8" s="90" t="s">
        <v>58</v>
      </c>
    </row>
    <row r="9" spans="1:7" ht="14.25" customHeight="1" x14ac:dyDescent="0.3">
      <c r="A9" s="363" t="s">
        <v>257</v>
      </c>
      <c r="B9" s="238" t="str">
        <f>' ARAGARÇAS'!B57</f>
        <v>MOBILIZAÇÃO E INSTALAÇÃO DE CANTEIRO</v>
      </c>
      <c r="C9" s="239">
        <f>' ARAGARÇAS'!D57</f>
        <v>123771.78</v>
      </c>
      <c r="D9" s="240">
        <f>' ARAGARÇAS'!E57</f>
        <v>5.0715746773202213</v>
      </c>
    </row>
    <row r="10" spans="1:7" ht="14.25" customHeight="1" x14ac:dyDescent="0.3">
      <c r="A10" s="364"/>
      <c r="B10" s="241" t="str">
        <f>' ARAGARÇAS'!B58</f>
        <v>PAVIMENTAÇÃO</v>
      </c>
      <c r="C10" s="237">
        <f>' ARAGARÇAS'!D58</f>
        <v>759205.7</v>
      </c>
      <c r="D10" s="242">
        <f>' ARAGARÇAS'!E58</f>
        <v>31.108612989141566</v>
      </c>
    </row>
    <row r="11" spans="1:7" ht="14.25" customHeight="1" x14ac:dyDescent="0.3">
      <c r="A11" s="364"/>
      <c r="B11" s="241" t="str">
        <f>' ARAGARÇAS'!B59</f>
        <v>SERVIÇOS COMPLEMENTARES</v>
      </c>
      <c r="C11" s="237">
        <f>' ARAGARÇAS'!D59</f>
        <v>12764.41</v>
      </c>
      <c r="D11" s="242">
        <f>' ARAGARÇAS'!E59</f>
        <v>0.52302438024994879</v>
      </c>
    </row>
    <row r="12" spans="1:7" ht="14.25" customHeight="1" thickBot="1" x14ac:dyDescent="0.35">
      <c r="A12" s="365"/>
      <c r="B12" s="243" t="s">
        <v>59</v>
      </c>
      <c r="C12" s="244">
        <f>' ARAGARÇAS'!D60</f>
        <v>895741.89</v>
      </c>
      <c r="D12" s="245">
        <f>' ARAGARÇAS'!E60</f>
        <v>36.703212046711741</v>
      </c>
      <c r="F12">
        <v>1413428.75</v>
      </c>
      <c r="G12" s="246">
        <f>(F12-C12)/F12</f>
        <v>0.36626314556004325</v>
      </c>
    </row>
    <row r="13" spans="1:7" ht="14.25" customHeight="1" thickBot="1" x14ac:dyDescent="0.35">
      <c r="A13" s="282"/>
      <c r="B13" s="280"/>
      <c r="C13" s="280"/>
      <c r="D13" s="283"/>
    </row>
    <row r="14" spans="1:7" ht="14.25" customHeight="1" x14ac:dyDescent="0.3">
      <c r="A14" s="275" t="s">
        <v>262</v>
      </c>
      <c r="B14" s="238" t="str">
        <f>'BOM JARDIM'!B57</f>
        <v>MOBILIZAÇÃO E INSTALAÇÃO DE CANTEIRO</v>
      </c>
      <c r="C14" s="239">
        <f>'BOM JARDIM'!D57</f>
        <v>123107.16</v>
      </c>
      <c r="D14" s="240">
        <f>'BOM JARDIM'!E57</f>
        <v>2.7667937534779568</v>
      </c>
    </row>
    <row r="15" spans="1:7" ht="14.25" customHeight="1" x14ac:dyDescent="0.3">
      <c r="A15" s="276"/>
      <c r="B15" s="241" t="str">
        <f>'BOM JARDIM'!B58</f>
        <v>PAVIMENTAÇÃO</v>
      </c>
      <c r="C15" s="237">
        <f>'BOM JARDIM'!D58</f>
        <v>1148238.67</v>
      </c>
      <c r="D15" s="242">
        <f>'BOM JARDIM'!E58</f>
        <v>25.806294123411153</v>
      </c>
    </row>
    <row r="16" spans="1:7" ht="14.25" customHeight="1" x14ac:dyDescent="0.3">
      <c r="A16" s="276"/>
      <c r="B16" s="241" t="str">
        <f>'BOM JARDIM'!B59</f>
        <v>SERVIÇOS COMPLEMENTARES</v>
      </c>
      <c r="C16" s="237">
        <f>'BOM JARDIM'!D59</f>
        <v>21570.54</v>
      </c>
      <c r="D16" s="242">
        <f>'BOM JARDIM'!E59</f>
        <v>0.48479093605234985</v>
      </c>
    </row>
    <row r="17" spans="1:7" ht="14.25" customHeight="1" thickBot="1" x14ac:dyDescent="0.35">
      <c r="A17" s="277"/>
      <c r="B17" s="243" t="s">
        <v>59</v>
      </c>
      <c r="C17" s="244">
        <f>'BOM JARDIM'!D60</f>
        <v>1292916.3699999999</v>
      </c>
      <c r="D17" s="245">
        <f>'BOM JARDIM'!E60</f>
        <v>29.057878812941457</v>
      </c>
      <c r="F17">
        <v>1999956.91</v>
      </c>
      <c r="G17" s="246">
        <f>(F17-C17)/F17</f>
        <v>0.35352788675832025</v>
      </c>
    </row>
    <row r="18" spans="1:7" ht="14.25" customHeight="1" x14ac:dyDescent="0.3">
      <c r="A18" s="91"/>
      <c r="B18" s="34"/>
      <c r="C18" s="35"/>
      <c r="D18" s="92"/>
    </row>
    <row r="19" spans="1:7" ht="14.25" customHeight="1" thickBot="1" x14ac:dyDescent="0.35">
      <c r="A19" s="91"/>
      <c r="B19" s="34"/>
      <c r="C19" s="35"/>
      <c r="D19" s="92"/>
    </row>
    <row r="20" spans="1:7" ht="14.25" customHeight="1" x14ac:dyDescent="0.3">
      <c r="A20" s="284" t="s">
        <v>265</v>
      </c>
      <c r="B20" s="238" t="str">
        <f>' ITAPIRAPUÃ'!B58</f>
        <v>MOBILIZAÇÃO E INSTALAÇÃO DE CANTEIRO</v>
      </c>
      <c r="C20" s="239">
        <f>' ITAPIRAPUÃ'!D58</f>
        <v>102504.04</v>
      </c>
      <c r="D20" s="240">
        <f>' ITAPIRAPUÃ'!E58</f>
        <v>2.6566600490361236</v>
      </c>
    </row>
    <row r="21" spans="1:7" ht="14.25" customHeight="1" x14ac:dyDescent="0.3">
      <c r="A21" s="276"/>
      <c r="B21" s="241" t="str">
        <f>' ITAPIRAPUÃ'!B59</f>
        <v>PAVIMENTAÇÃO</v>
      </c>
      <c r="C21" s="237">
        <f>' ITAPIRAPUÃ'!D59</f>
        <v>1039779.02</v>
      </c>
      <c r="D21" s="242">
        <f>' ITAPIRAPUÃ'!E59</f>
        <v>26.948590341023952</v>
      </c>
    </row>
    <row r="22" spans="1:7" ht="14.25" customHeight="1" x14ac:dyDescent="0.3">
      <c r="A22" s="276"/>
      <c r="B22" s="241" t="str">
        <f>' ITAPIRAPUÃ'!B60</f>
        <v>SERVIÇOS COMPLEMENTARES</v>
      </c>
      <c r="C22" s="237">
        <f>' ITAPIRAPUÃ'!D60</f>
        <v>57031.47</v>
      </c>
      <c r="D22" s="242">
        <f>' ITAPIRAPUÃ'!E60</f>
        <v>1.478119573499759</v>
      </c>
    </row>
    <row r="23" spans="1:7" ht="14.25" customHeight="1" thickBot="1" x14ac:dyDescent="0.35">
      <c r="A23" s="277"/>
      <c r="B23" s="243" t="s">
        <v>59</v>
      </c>
      <c r="C23" s="244">
        <f>' ITAPIRAPUÃ'!D61</f>
        <v>1199314.53</v>
      </c>
      <c r="D23" s="245">
        <f>' ITAPIRAPUÃ'!E61</f>
        <v>31.083369963559832</v>
      </c>
      <c r="F23">
        <v>1844765.37</v>
      </c>
      <c r="G23" s="246">
        <f>(F23-C23)/F23</f>
        <v>0.34988234845280081</v>
      </c>
    </row>
    <row r="24" spans="1:7" ht="14.25" customHeight="1" x14ac:dyDescent="0.3">
      <c r="A24" s="93"/>
      <c r="B24" s="34"/>
      <c r="C24" s="35"/>
      <c r="D24" s="92"/>
    </row>
    <row r="25" spans="1:7" ht="14.25" customHeight="1" thickBot="1" x14ac:dyDescent="0.35">
      <c r="A25" s="93"/>
      <c r="B25" s="34"/>
      <c r="C25" s="35"/>
      <c r="D25" s="92"/>
    </row>
    <row r="26" spans="1:7" ht="14.25" customHeight="1" x14ac:dyDescent="0.3">
      <c r="A26" s="363" t="s">
        <v>270</v>
      </c>
      <c r="B26" s="238" t="str">
        <f>JUSSARA!B58</f>
        <v>MOBILIZAÇÃO E INSTALAÇÃO DE CANTEIRO</v>
      </c>
      <c r="C26" s="239">
        <f>JUSSARA!D58</f>
        <v>103966.2</v>
      </c>
      <c r="D26" s="240">
        <f>JUSSARA!E58</f>
        <v>2.6150571626058059</v>
      </c>
    </row>
    <row r="27" spans="1:7" ht="14.25" customHeight="1" x14ac:dyDescent="0.3">
      <c r="A27" s="364"/>
      <c r="B27" s="241" t="str">
        <f>JUSSARA!B59</f>
        <v>PAVIMENTAÇÃO</v>
      </c>
      <c r="C27" s="237">
        <f>JUSSARA!D59</f>
        <v>1075506.18</v>
      </c>
      <c r="D27" s="242">
        <f>JUSSARA!E59</f>
        <v>27.052158676914313</v>
      </c>
    </row>
    <row r="28" spans="1:7" ht="14.25" customHeight="1" x14ac:dyDescent="0.3">
      <c r="A28" s="364"/>
      <c r="B28" s="241" t="str">
        <f>JUSSARA!B60</f>
        <v>SERVIÇOS COMPLEMENTARES</v>
      </c>
      <c r="C28" s="237">
        <f>JUSSARA!D60</f>
        <v>43256.18</v>
      </c>
      <c r="D28" s="242">
        <f>JUSSARA!E60</f>
        <v>1.0880207542063287</v>
      </c>
    </row>
    <row r="29" spans="1:7" ht="14.25" customHeight="1" thickBot="1" x14ac:dyDescent="0.35">
      <c r="A29" s="365"/>
      <c r="B29" s="243" t="s">
        <v>59</v>
      </c>
      <c r="C29" s="237">
        <f>JUSSARA!D61</f>
        <v>1222728.5599999998</v>
      </c>
      <c r="D29" s="242">
        <f>JUSSARA!E61</f>
        <v>30.755236593726448</v>
      </c>
      <c r="F29">
        <v>1887088.3</v>
      </c>
      <c r="G29" s="246">
        <f>(F29-C29)/F29</f>
        <v>0.35205546025588746</v>
      </c>
    </row>
    <row r="30" spans="1:7" ht="14.25" customHeight="1" x14ac:dyDescent="0.3">
      <c r="A30" s="93"/>
      <c r="B30" s="34"/>
      <c r="C30" s="35"/>
      <c r="D30" s="92"/>
    </row>
    <row r="31" spans="1:7" ht="14.25" customHeight="1" thickBot="1" x14ac:dyDescent="0.35">
      <c r="A31" s="93"/>
      <c r="B31" s="34"/>
      <c r="C31" s="35"/>
      <c r="D31" s="92"/>
    </row>
    <row r="32" spans="1:7" ht="14.25" customHeight="1" x14ac:dyDescent="0.3">
      <c r="A32" s="275" t="s">
        <v>274</v>
      </c>
      <c r="B32" s="238" t="str">
        <f>'MONTES CLAROS'!B58</f>
        <v>MOBILIZAÇÃO E INSTALAÇÃO DE CANTEIRO</v>
      </c>
      <c r="C32" s="239">
        <f>'MONTES CLAROS'!D58</f>
        <v>109947.74</v>
      </c>
      <c r="D32" s="240">
        <f>'MONTES CLAROS'!E58</f>
        <v>2.0672079183869472</v>
      </c>
    </row>
    <row r="33" spans="1:7" ht="14.25" customHeight="1" x14ac:dyDescent="0.3">
      <c r="A33" s="276"/>
      <c r="B33" s="241" t="str">
        <f>'MONTES CLAROS'!B59</f>
        <v>PAVIMENTAÇÃO</v>
      </c>
      <c r="C33" s="237">
        <f>'MONTES CLAROS'!D59</f>
        <v>1418575.62</v>
      </c>
      <c r="D33" s="242">
        <f>'MONTES CLAROS'!E59</f>
        <v>26.67167833094771</v>
      </c>
    </row>
    <row r="34" spans="1:7" ht="14.25" customHeight="1" x14ac:dyDescent="0.3">
      <c r="A34" s="276"/>
      <c r="B34" s="241" t="str">
        <f>'MONTES CLAROS'!B60</f>
        <v>SERVIÇOS COMPLEMENTARES</v>
      </c>
      <c r="C34" s="237">
        <f>'MONTES CLAROS'!D60</f>
        <v>48201.97</v>
      </c>
      <c r="D34" s="242">
        <f>'MONTES CLAROS'!E60</f>
        <v>0.90628051168537038</v>
      </c>
    </row>
    <row r="35" spans="1:7" ht="14.4" customHeight="1" thickBot="1" x14ac:dyDescent="0.35">
      <c r="A35" s="277"/>
      <c r="B35" s="243" t="s">
        <v>59</v>
      </c>
      <c r="C35" s="244">
        <f>'MONTES CLAROS'!D61</f>
        <v>1576725.33</v>
      </c>
      <c r="D35" s="245">
        <f>'MONTES CLAROS'!E61</f>
        <v>29.645166761020029</v>
      </c>
      <c r="F35">
        <v>2436894.84</v>
      </c>
      <c r="G35" s="246">
        <f>(F35-C35)/F35</f>
        <v>0.35297768942709068</v>
      </c>
    </row>
    <row r="36" spans="1:7" ht="14.25" customHeight="1" x14ac:dyDescent="0.3">
      <c r="A36" s="93"/>
      <c r="B36" s="34"/>
      <c r="C36" s="35"/>
      <c r="D36" s="92"/>
    </row>
    <row r="37" spans="1:7" ht="14.25" customHeight="1" thickBot="1" x14ac:dyDescent="0.35">
      <c r="A37" s="93"/>
      <c r="B37" s="34"/>
      <c r="C37" s="35"/>
      <c r="D37" s="92"/>
    </row>
    <row r="38" spans="1:7" ht="14.25" customHeight="1" x14ac:dyDescent="0.3">
      <c r="A38" s="275" t="s">
        <v>279</v>
      </c>
      <c r="B38" s="238" t="str">
        <f>PIRANHAS!B58</f>
        <v>MOBILIZAÇÃO E INSTALAÇÃO DE CANTEIRO</v>
      </c>
      <c r="C38" s="239">
        <f>PIRANHAS!D58</f>
        <v>116726.84</v>
      </c>
      <c r="D38" s="240">
        <f>PIRANHAS!E58</f>
        <v>2.6109491044624886</v>
      </c>
    </row>
    <row r="39" spans="1:7" ht="14.25" customHeight="1" x14ac:dyDescent="0.3">
      <c r="A39" s="276"/>
      <c r="B39" s="241" t="str">
        <f>PIRANHAS!B59</f>
        <v>PAVIMENTAÇÃO</v>
      </c>
      <c r="C39" s="237">
        <f>PIRANHAS!D59</f>
        <v>1106849.6000000001</v>
      </c>
      <c r="D39" s="242">
        <f>PIRANHAS!E59</f>
        <v>24.758041697133788</v>
      </c>
    </row>
    <row r="40" spans="1:7" ht="14.25" customHeight="1" x14ac:dyDescent="0.3">
      <c r="A40" s="276"/>
      <c r="B40" s="241" t="str">
        <f>PIRANHAS!B60</f>
        <v>SERVIÇOS COMPLEMENTARES</v>
      </c>
      <c r="C40" s="237">
        <f>PIRANHAS!D60</f>
        <v>30034.03</v>
      </c>
      <c r="D40" s="242">
        <f>PIRANHAS!E60</f>
        <v>0.67180199285699427</v>
      </c>
    </row>
    <row r="41" spans="1:7" ht="14.25" customHeight="1" thickBot="1" x14ac:dyDescent="0.35">
      <c r="A41" s="277"/>
      <c r="B41" s="243" t="s">
        <v>59</v>
      </c>
      <c r="C41" s="244">
        <f>PIRANHAS!D61</f>
        <v>1253610.4700000002</v>
      </c>
      <c r="D41" s="245">
        <f>PIRANHAS!E61</f>
        <v>28.040792794453271</v>
      </c>
      <c r="F41">
        <v>1928900.38</v>
      </c>
      <c r="G41" s="246">
        <f>(F41-C41)/F41</f>
        <v>0.35009060965605687</v>
      </c>
    </row>
    <row r="42" spans="1:7" ht="14.25" customHeight="1" x14ac:dyDescent="0.3">
      <c r="A42" s="93"/>
      <c r="B42" s="34"/>
      <c r="C42" s="35"/>
      <c r="D42" s="92"/>
    </row>
    <row r="43" spans="1:7" ht="14.25" customHeight="1" thickBot="1" x14ac:dyDescent="0.35">
      <c r="A43" s="93"/>
      <c r="B43" s="34"/>
      <c r="C43" s="35"/>
      <c r="D43" s="92"/>
    </row>
    <row r="44" spans="1:7" ht="14.25" customHeight="1" x14ac:dyDescent="0.3">
      <c r="A44" s="363" t="s">
        <v>283</v>
      </c>
      <c r="B44" s="238" t="str">
        <f>'SANTA FÉ '!B57</f>
        <v>MOBILIZAÇÃO E INSTALAÇÃO DE CANTEIRO</v>
      </c>
      <c r="C44" s="239">
        <f>'SANTA FÉ '!D57</f>
        <v>108618.52</v>
      </c>
      <c r="D44" s="240">
        <f>'SANTA FÉ '!E57</f>
        <v>4.142178338041747</v>
      </c>
    </row>
    <row r="45" spans="1:7" ht="14.25" customHeight="1" x14ac:dyDescent="0.3">
      <c r="A45" s="364"/>
      <c r="B45" s="241" t="str">
        <f>'SANTA FÉ '!B58</f>
        <v>PAVIMENTAÇÃO</v>
      </c>
      <c r="C45" s="237">
        <f>'SANTA FÉ '!D58</f>
        <v>738006.85</v>
      </c>
      <c r="D45" s="242">
        <f>'SANTA FÉ '!E58</f>
        <v>28.143966492973988</v>
      </c>
    </row>
    <row r="46" spans="1:7" ht="14.25" customHeight="1" x14ac:dyDescent="0.3">
      <c r="A46" s="364"/>
      <c r="B46" s="241" t="str">
        <f>'SANTA FÉ '!B59</f>
        <v>SERVIÇOS COMPLEMENTARES</v>
      </c>
      <c r="C46" s="237">
        <f>'SANTA FÉ '!D59</f>
        <v>14689.84</v>
      </c>
      <c r="D46" s="242">
        <f>'SANTA FÉ '!E59</f>
        <v>0.56019854659499302</v>
      </c>
    </row>
    <row r="47" spans="1:7" ht="14.25" customHeight="1" thickBot="1" x14ac:dyDescent="0.35">
      <c r="A47" s="365"/>
      <c r="B47" s="243" t="s">
        <v>59</v>
      </c>
      <c r="C47" s="244">
        <f>'SANTA FÉ '!D60</f>
        <v>861315.21</v>
      </c>
      <c r="D47" s="245">
        <f>'SANTA FÉ '!E60</f>
        <v>32.846343377610722</v>
      </c>
      <c r="F47">
        <v>1342893.86</v>
      </c>
      <c r="G47" s="246">
        <f>(F47-C47)/F47</f>
        <v>0.35861259355225594</v>
      </c>
    </row>
    <row r="48" spans="1:7" ht="14.25" customHeight="1" x14ac:dyDescent="0.3">
      <c r="A48" s="93"/>
      <c r="B48" s="34"/>
      <c r="C48" s="35"/>
      <c r="D48" s="92"/>
    </row>
    <row r="49" spans="1:8" ht="14.25" customHeight="1" thickBot="1" x14ac:dyDescent="0.35">
      <c r="A49" s="93"/>
      <c r="B49" s="34"/>
      <c r="C49" s="35"/>
      <c r="D49" s="92"/>
    </row>
    <row r="50" spans="1:8" ht="14.25" customHeight="1" thickBot="1" x14ac:dyDescent="0.35">
      <c r="A50" s="94"/>
      <c r="B50" s="56"/>
      <c r="C50" s="2" t="s">
        <v>59</v>
      </c>
      <c r="D50" s="95">
        <f>C12+C17+C23+C29+C41+C35+C47</f>
        <v>8302352.3600000003</v>
      </c>
      <c r="F50">
        <v>12853928.41</v>
      </c>
      <c r="G50" s="246">
        <f>(F50-D50)/F50</f>
        <v>0.35410000000147812</v>
      </c>
      <c r="H50" s="109"/>
    </row>
    <row r="51" spans="1:8" ht="14.25" customHeight="1" thickBot="1" x14ac:dyDescent="0.35">
      <c r="A51" s="94"/>
      <c r="B51" s="56"/>
      <c r="C51" s="96"/>
      <c r="D51" s="97"/>
    </row>
    <row r="52" spans="1:8" ht="34.799999999999997" customHeight="1" thickBot="1" x14ac:dyDescent="0.35">
      <c r="A52" s="94"/>
      <c r="B52" s="272" t="s">
        <v>250</v>
      </c>
      <c r="C52" s="273"/>
      <c r="D52" s="274"/>
    </row>
    <row r="53" spans="1:8" ht="14.25" customHeight="1" thickBot="1" x14ac:dyDescent="0.35">
      <c r="A53" s="94"/>
      <c r="B53" s="3" t="s">
        <v>60</v>
      </c>
      <c r="C53" s="4" t="s">
        <v>61</v>
      </c>
      <c r="D53" s="98" t="s">
        <v>62</v>
      </c>
    </row>
    <row r="54" spans="1:8" ht="12" customHeight="1" x14ac:dyDescent="0.3">
      <c r="A54" s="94"/>
      <c r="B54" s="268">
        <v>1</v>
      </c>
      <c r="C54" s="270" t="str">
        <f>A9</f>
        <v>ARAGARÇAS</v>
      </c>
      <c r="D54" s="99">
        <f>C12</f>
        <v>895741.89</v>
      </c>
      <c r="F54" s="107">
        <f>F12</f>
        <v>1413428.75</v>
      </c>
      <c r="G54" s="109">
        <f>D54-F54</f>
        <v>-517686.86</v>
      </c>
    </row>
    <row r="55" spans="1:8" ht="14.25" customHeight="1" thickBot="1" x14ac:dyDescent="0.35">
      <c r="A55" s="94"/>
      <c r="B55" s="269"/>
      <c r="C55" s="271"/>
      <c r="D55" s="100">
        <f>D54/D50</f>
        <v>0.10789013175538119</v>
      </c>
      <c r="F55" s="107">
        <v>0.14774006881068591</v>
      </c>
      <c r="G55" s="109">
        <f t="shared" ref="G55:G67" si="0">D55-F55</f>
        <v>-3.9849937055304721E-2</v>
      </c>
    </row>
    <row r="56" spans="1:8" ht="14.25" customHeight="1" x14ac:dyDescent="0.3">
      <c r="A56" s="94"/>
      <c r="B56" s="268">
        <v>2</v>
      </c>
      <c r="C56" s="270" t="str">
        <f>A14</f>
        <v>BOM JARDIM DE GOIÁS</v>
      </c>
      <c r="D56" s="99">
        <f>C17</f>
        <v>1292916.3699999999</v>
      </c>
      <c r="F56" s="107">
        <f>F17</f>
        <v>1999956.91</v>
      </c>
      <c r="G56" s="109">
        <f t="shared" si="0"/>
        <v>-707040.54</v>
      </c>
    </row>
    <row r="57" spans="1:8" ht="14.25" customHeight="1" thickBot="1" x14ac:dyDescent="0.35">
      <c r="A57" s="94"/>
      <c r="B57" s="269"/>
      <c r="C57" s="271"/>
      <c r="D57" s="100">
        <f>D56/D50</f>
        <v>0.15572892042370506</v>
      </c>
      <c r="F57" s="107">
        <v>6.3510719417939329E-2</v>
      </c>
      <c r="G57" s="109">
        <f t="shared" si="0"/>
        <v>9.2218201005765735E-2</v>
      </c>
    </row>
    <row r="58" spans="1:8" ht="14.25" customHeight="1" x14ac:dyDescent="0.3">
      <c r="A58" s="94"/>
      <c r="B58" s="268">
        <v>3</v>
      </c>
      <c r="C58" s="270" t="str">
        <f>A20</f>
        <v>ITAPIRAPUÃ</v>
      </c>
      <c r="D58" s="99">
        <f>C23</f>
        <v>1199314.53</v>
      </c>
      <c r="F58" s="107">
        <f>F23</f>
        <v>1844765.37</v>
      </c>
      <c r="G58" s="109">
        <f>D58-F58</f>
        <v>-645450.84000000008</v>
      </c>
    </row>
    <row r="59" spans="1:8" ht="14.25" customHeight="1" thickBot="1" x14ac:dyDescent="0.35">
      <c r="A59" s="94"/>
      <c r="B59" s="269"/>
      <c r="C59" s="271"/>
      <c r="D59" s="100">
        <f>D58/D50</f>
        <v>0.14445478558320307</v>
      </c>
      <c r="F59" s="107">
        <v>0.15002120343150599</v>
      </c>
      <c r="G59" s="109">
        <f t="shared" si="0"/>
        <v>-5.5664178483029181E-3</v>
      </c>
    </row>
    <row r="60" spans="1:8" ht="14.25" customHeight="1" x14ac:dyDescent="0.3">
      <c r="A60" s="94"/>
      <c r="B60" s="268">
        <v>4</v>
      </c>
      <c r="C60" s="270" t="str">
        <f>A26</f>
        <v>JUSSARA</v>
      </c>
      <c r="D60" s="99">
        <f>C29</f>
        <v>1222728.5599999998</v>
      </c>
      <c r="F60" s="107">
        <f>F29</f>
        <v>1887088.3</v>
      </c>
      <c r="G60" s="109">
        <f>D60-F60</f>
        <v>-664359.74000000022</v>
      </c>
    </row>
    <row r="61" spans="1:8" ht="14.25" customHeight="1" thickBot="1" x14ac:dyDescent="0.35">
      <c r="A61" s="94"/>
      <c r="B61" s="269"/>
      <c r="C61" s="271"/>
      <c r="D61" s="100">
        <f>D60/D50</f>
        <v>0.14727495376984936</v>
      </c>
      <c r="F61" s="107">
        <v>0.1059562516927483</v>
      </c>
      <c r="G61" s="109">
        <f t="shared" si="0"/>
        <v>4.131870207710106E-2</v>
      </c>
    </row>
    <row r="62" spans="1:8" ht="14.25" customHeight="1" x14ac:dyDescent="0.3">
      <c r="A62" s="94"/>
      <c r="B62" s="268">
        <v>5</v>
      </c>
      <c r="C62" s="270" t="str">
        <f>A32</f>
        <v xml:space="preserve">MONTES CLAROS DE GOIÁS </v>
      </c>
      <c r="D62" s="99">
        <f>C35</f>
        <v>1576725.33</v>
      </c>
      <c r="F62" s="107">
        <f>F35</f>
        <v>2436894.84</v>
      </c>
      <c r="G62" s="109">
        <f t="shared" si="0"/>
        <v>-860169.50999999978</v>
      </c>
    </row>
    <row r="63" spans="1:8" ht="14.25" customHeight="1" thickBot="1" x14ac:dyDescent="0.35">
      <c r="A63" s="94"/>
      <c r="B63" s="269"/>
      <c r="C63" s="271"/>
      <c r="D63" s="100">
        <f>D62/D50</f>
        <v>0.18991308265793722</v>
      </c>
      <c r="F63" s="107">
        <v>7.5328989473858826E-2</v>
      </c>
      <c r="G63" s="109">
        <f t="shared" si="0"/>
        <v>0.11458409318407839</v>
      </c>
    </row>
    <row r="64" spans="1:8" ht="14.25" customHeight="1" x14ac:dyDescent="0.3">
      <c r="A64" s="94"/>
      <c r="B64" s="268">
        <v>6</v>
      </c>
      <c r="C64" s="270" t="str">
        <f>A38</f>
        <v>PIRANHAS</v>
      </c>
      <c r="D64" s="99">
        <f>C41</f>
        <v>1253610.4700000002</v>
      </c>
      <c r="F64" s="107">
        <f>F41</f>
        <v>1928900.38</v>
      </c>
      <c r="G64" s="109">
        <f t="shared" si="0"/>
        <v>-675289.90999999968</v>
      </c>
    </row>
    <row r="65" spans="1:7" ht="14.25" customHeight="1" thickBot="1" x14ac:dyDescent="0.35">
      <c r="A65" s="94"/>
      <c r="B65" s="269"/>
      <c r="C65" s="271"/>
      <c r="D65" s="100">
        <f>D64/D50</f>
        <v>0.15099461160427069</v>
      </c>
      <c r="F65" s="107">
        <v>0.30659325698839818</v>
      </c>
      <c r="G65" s="109">
        <f t="shared" si="0"/>
        <v>-0.15559864538412749</v>
      </c>
    </row>
    <row r="66" spans="1:7" ht="14.25" customHeight="1" x14ac:dyDescent="0.3">
      <c r="A66" s="94"/>
      <c r="B66" s="268">
        <v>7</v>
      </c>
      <c r="C66" s="270" t="str">
        <f>A44</f>
        <v>SANTA FÉ DE GOIÁS</v>
      </c>
      <c r="D66" s="99">
        <f>C47</f>
        <v>861315.21</v>
      </c>
      <c r="F66" s="107">
        <f>F47</f>
        <v>1342893.86</v>
      </c>
      <c r="G66" s="109">
        <f>D66-F66</f>
        <v>-481578.65000000014</v>
      </c>
    </row>
    <row r="67" spans="1:7" ht="14.25" customHeight="1" thickBot="1" x14ac:dyDescent="0.35">
      <c r="A67" s="94"/>
      <c r="B67" s="269"/>
      <c r="C67" s="271"/>
      <c r="D67" s="100">
        <f>D66/D50</f>
        <v>0.10374351420565339</v>
      </c>
      <c r="F67" s="107">
        <v>0.15084951018486345</v>
      </c>
      <c r="G67" s="109">
        <f t="shared" si="0"/>
        <v>-4.7105995979210058E-2</v>
      </c>
    </row>
    <row r="68" spans="1:7" ht="14.25" customHeight="1" x14ac:dyDescent="0.3">
      <c r="A68" s="94"/>
      <c r="B68" s="36"/>
      <c r="C68" s="36"/>
      <c r="D68" s="101"/>
      <c r="F68" s="107"/>
      <c r="G68" s="109"/>
    </row>
    <row r="69" spans="1:7" ht="14.25" customHeight="1" x14ac:dyDescent="0.3">
      <c r="A69" s="94"/>
      <c r="B69" s="36"/>
      <c r="C69" s="36"/>
      <c r="D69" s="101"/>
      <c r="F69" s="107"/>
    </row>
    <row r="70" spans="1:7" ht="14.25" customHeight="1" thickBot="1" x14ac:dyDescent="0.35">
      <c r="A70" s="94"/>
      <c r="B70" s="56"/>
      <c r="C70" s="56"/>
      <c r="D70" s="102"/>
      <c r="F70" s="107"/>
    </row>
    <row r="71" spans="1:7" ht="14.25" customHeight="1" x14ac:dyDescent="0.3">
      <c r="A71" s="94"/>
      <c r="B71" s="56"/>
      <c r="C71" s="266" t="s">
        <v>59</v>
      </c>
      <c r="D71" s="103">
        <f>D54+D56+D58+D60+D62+D66+D64</f>
        <v>8302352.3599999994</v>
      </c>
      <c r="F71" s="256">
        <v>12853928.41</v>
      </c>
      <c r="G71" s="108"/>
    </row>
    <row r="72" spans="1:7" ht="14.25" customHeight="1" thickBot="1" x14ac:dyDescent="0.35">
      <c r="A72" s="104"/>
      <c r="B72" s="105"/>
      <c r="C72" s="267"/>
      <c r="D72" s="106">
        <f>D71/D50</f>
        <v>0.99999999999999989</v>
      </c>
      <c r="F72" s="109">
        <f>D71-F71</f>
        <v>-4551576.0500000007</v>
      </c>
    </row>
    <row r="73" spans="1:7" ht="14.25" customHeight="1" x14ac:dyDescent="0.3"/>
    <row r="74" spans="1:7" ht="14.25" customHeight="1" x14ac:dyDescent="0.3"/>
    <row r="75" spans="1:7" ht="14.25" customHeight="1" x14ac:dyDescent="0.3"/>
    <row r="76" spans="1:7" ht="14.25" customHeight="1" x14ac:dyDescent="0.3"/>
    <row r="77" spans="1:7" ht="14.25" customHeight="1" x14ac:dyDescent="0.3"/>
    <row r="78" spans="1:7" ht="14.25" customHeight="1" x14ac:dyDescent="0.3"/>
    <row r="79" spans="1:7" ht="14.25" customHeight="1" x14ac:dyDescent="0.3"/>
    <row r="80" spans="1:7" ht="14.25" customHeight="1" x14ac:dyDescent="0.3"/>
    <row r="81" spans="6:7" ht="14.25" customHeight="1" x14ac:dyDescent="0.3">
      <c r="F81" s="256">
        <v>12853928.41</v>
      </c>
      <c r="G81" s="255">
        <v>1</v>
      </c>
    </row>
    <row r="82" spans="6:7" ht="14.25" customHeight="1" x14ac:dyDescent="0.3">
      <c r="F82" s="253">
        <f>D50</f>
        <v>8302352.3600000003</v>
      </c>
      <c r="G82" s="255">
        <f>F82*G81/F81</f>
        <v>0.64589999999852188</v>
      </c>
    </row>
    <row r="83" spans="6:7" ht="14.25" customHeight="1" x14ac:dyDescent="0.3">
      <c r="G83" s="255"/>
    </row>
    <row r="84" spans="6:7" ht="14.25" customHeight="1" x14ac:dyDescent="0.3">
      <c r="F84" s="254">
        <f>F81-F82</f>
        <v>4551576.05</v>
      </c>
      <c r="G84" s="255">
        <f>G81-G82</f>
        <v>0.35410000000147812</v>
      </c>
    </row>
    <row r="85" spans="6:7" ht="14.25" customHeight="1" x14ac:dyDescent="0.3"/>
    <row r="86" spans="6:7" ht="14.25" customHeight="1" x14ac:dyDescent="0.3"/>
    <row r="87" spans="6:7" ht="22.2" customHeight="1" x14ac:dyDescent="0.3">
      <c r="F87" s="263">
        <v>8302352.3600000003</v>
      </c>
    </row>
    <row r="88" spans="6:7" ht="14.25" customHeight="1" x14ac:dyDescent="0.3">
      <c r="F88" s="109">
        <f>F87-D71</f>
        <v>0</v>
      </c>
    </row>
    <row r="89" spans="6:7" ht="14.25" customHeight="1" x14ac:dyDescent="0.3"/>
    <row r="90" spans="6:7" ht="14.25" customHeight="1" x14ac:dyDescent="0.3"/>
    <row r="91" spans="6:7" ht="14.25" customHeight="1" x14ac:dyDescent="0.3"/>
    <row r="92" spans="6:7" ht="14.25" customHeight="1" x14ac:dyDescent="0.3"/>
    <row r="93" spans="6:7" ht="14.25" customHeight="1" x14ac:dyDescent="0.3"/>
    <row r="94" spans="6:7" ht="14.25" customHeight="1" x14ac:dyDescent="0.3"/>
    <row r="95" spans="6:7" ht="14.25" customHeight="1" x14ac:dyDescent="0.3"/>
    <row r="96" spans="6:7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  <row r="1004" ht="14.25" customHeight="1" x14ac:dyDescent="0.3"/>
    <row r="1005" ht="14.25" customHeight="1" x14ac:dyDescent="0.3"/>
    <row r="1006" ht="14.25" customHeight="1" x14ac:dyDescent="0.3"/>
    <row r="1007" ht="14.25" customHeight="1" x14ac:dyDescent="0.3"/>
    <row r="1008" ht="14.25" customHeight="1" x14ac:dyDescent="0.3"/>
    <row r="1009" ht="14.25" customHeight="1" x14ac:dyDescent="0.3"/>
    <row r="1010" ht="14.25" customHeight="1" x14ac:dyDescent="0.3"/>
    <row r="1011" ht="14.25" customHeight="1" x14ac:dyDescent="0.3"/>
    <row r="1012" ht="14.25" customHeight="1" x14ac:dyDescent="0.3"/>
    <row r="1013" ht="14.25" customHeight="1" x14ac:dyDescent="0.3"/>
    <row r="1014" ht="14.25" customHeight="1" x14ac:dyDescent="0.3"/>
    <row r="1015" ht="14.25" customHeight="1" x14ac:dyDescent="0.3"/>
    <row r="1016" ht="14.25" customHeight="1" x14ac:dyDescent="0.3"/>
    <row r="1017" ht="14.25" customHeight="1" x14ac:dyDescent="0.3"/>
    <row r="1018" ht="14.25" customHeight="1" x14ac:dyDescent="0.3"/>
    <row r="1019" ht="14.25" customHeight="1" x14ac:dyDescent="0.3"/>
    <row r="1020" ht="14.25" customHeight="1" x14ac:dyDescent="0.3"/>
    <row r="1021" ht="14.25" customHeight="1" x14ac:dyDescent="0.3"/>
    <row r="1022" ht="14.25" customHeight="1" x14ac:dyDescent="0.3"/>
    <row r="1023" ht="14.25" customHeight="1" x14ac:dyDescent="0.3"/>
    <row r="1024" ht="14.25" customHeight="1" x14ac:dyDescent="0.3"/>
    <row r="1025" ht="14.25" customHeight="1" x14ac:dyDescent="0.3"/>
    <row r="1026" ht="14.25" customHeight="1" x14ac:dyDescent="0.3"/>
    <row r="1027" ht="14.25" customHeight="1" x14ac:dyDescent="0.3"/>
    <row r="1028" ht="14.25" customHeight="1" x14ac:dyDescent="0.3"/>
  </sheetData>
  <mergeCells count="25">
    <mergeCell ref="B52:D52"/>
    <mergeCell ref="A32:A35"/>
    <mergeCell ref="A38:A41"/>
    <mergeCell ref="A44:A47"/>
    <mergeCell ref="B1:C7"/>
    <mergeCell ref="A9:A12"/>
    <mergeCell ref="A13:D13"/>
    <mergeCell ref="A14:A17"/>
    <mergeCell ref="A26:A29"/>
    <mergeCell ref="A20:A23"/>
    <mergeCell ref="C71:C72"/>
    <mergeCell ref="B54:B55"/>
    <mergeCell ref="C54:C55"/>
    <mergeCell ref="B56:B57"/>
    <mergeCell ref="C56:C57"/>
    <mergeCell ref="B58:B59"/>
    <mergeCell ref="B60:B61"/>
    <mergeCell ref="C60:C61"/>
    <mergeCell ref="C58:C59"/>
    <mergeCell ref="B62:B63"/>
    <mergeCell ref="C62:C63"/>
    <mergeCell ref="B66:B67"/>
    <mergeCell ref="C66:C67"/>
    <mergeCell ref="B64:B65"/>
    <mergeCell ref="C64:C65"/>
  </mergeCells>
  <printOptions horizontalCentered="1"/>
  <pageMargins left="0.39370078740157483" right="0.39370078740157483" top="1.1811023622047245" bottom="0.78740157480314965" header="0.19685039370078741" footer="0.19685039370078741"/>
  <pageSetup paperSize="9" scale="67" orientation="portrait" r:id="rId1"/>
  <headerFooter>
    <oddHeader>&amp;C&amp;G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9AD8C-E020-415A-AF17-9272E0831D29}">
  <sheetPr>
    <tabColor theme="5" tint="0.79998168889431442"/>
    <pageSetUpPr fitToPage="1"/>
  </sheetPr>
  <dimension ref="A1:L60"/>
  <sheetViews>
    <sheetView showGridLines="0" view="pageBreakPreview" zoomScaleNormal="100" zoomScaleSheetLayoutView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85" t="s">
        <v>0</v>
      </c>
      <c r="B1" s="286"/>
      <c r="C1" s="286"/>
      <c r="D1" s="286"/>
      <c r="E1" s="286"/>
      <c r="F1" s="286"/>
      <c r="G1" s="287"/>
      <c r="I1" s="213" t="s">
        <v>53</v>
      </c>
    </row>
    <row r="2" spans="1:12" ht="10.199999999999999" customHeight="1" x14ac:dyDescent="0.25">
      <c r="A2" s="214" t="s">
        <v>1</v>
      </c>
      <c r="B2" s="289" t="s">
        <v>94</v>
      </c>
      <c r="C2" s="289"/>
      <c r="D2" s="289"/>
      <c r="E2" s="289"/>
      <c r="F2" s="289"/>
      <c r="G2" s="290"/>
    </row>
    <row r="3" spans="1:12" ht="10.199999999999999" customHeight="1" x14ac:dyDescent="0.25">
      <c r="A3" s="214" t="s">
        <v>2</v>
      </c>
      <c r="B3" s="212" t="s">
        <v>251</v>
      </c>
      <c r="C3" s="212"/>
      <c r="D3" s="212"/>
      <c r="E3" s="212"/>
      <c r="F3" s="291" t="s">
        <v>254</v>
      </c>
      <c r="G3" s="292"/>
    </row>
    <row r="4" spans="1:12" ht="20.55" customHeight="1" x14ac:dyDescent="0.25">
      <c r="A4" s="214" t="s">
        <v>3</v>
      </c>
      <c r="B4" s="289" t="s">
        <v>252</v>
      </c>
      <c r="C4" s="289"/>
      <c r="D4" s="289"/>
      <c r="E4" s="289"/>
      <c r="F4" s="289"/>
      <c r="G4" s="290"/>
    </row>
    <row r="5" spans="1:12" ht="10.199999999999999" customHeight="1" x14ac:dyDescent="0.25">
      <c r="A5" s="214" t="s">
        <v>4</v>
      </c>
      <c r="B5" s="289" t="s">
        <v>253</v>
      </c>
      <c r="C5" s="289"/>
      <c r="D5" s="289"/>
      <c r="E5" s="289"/>
      <c r="F5" s="289"/>
      <c r="G5" s="290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24405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91" t="s">
        <v>255</v>
      </c>
      <c r="G10" s="292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95"/>
      <c r="B12" s="295"/>
      <c r="C12" s="295"/>
      <c r="D12" s="295"/>
      <c r="E12" s="295"/>
      <c r="F12" s="295"/>
      <c r="G12" s="295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94" t="s">
        <v>54</v>
      </c>
      <c r="C14" s="294"/>
      <c r="D14" s="294"/>
      <c r="E14" s="294"/>
      <c r="F14" s="294"/>
      <c r="G14" s="294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1'!I56</f>
        <v>50005.760000000002</v>
      </c>
      <c r="G16" s="226">
        <f>TRUNC(E16*F16,2)</f>
        <v>50005.760000000002</v>
      </c>
      <c r="J16" s="213">
        <v>82999.429999999993</v>
      </c>
      <c r="L16" s="247">
        <f>(J16-F16)/J16</f>
        <v>0.39751682632037344</v>
      </c>
    </row>
    <row r="17" spans="1:12" ht="10.8" customHeight="1" x14ac:dyDescent="0.25">
      <c r="A17" s="288"/>
      <c r="B17" s="288"/>
      <c r="C17" s="288"/>
      <c r="D17" s="288"/>
      <c r="E17" s="288"/>
      <c r="F17" s="288"/>
      <c r="G17" s="288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123771.78</v>
      </c>
    </row>
    <row r="19" spans="1:12" ht="10.8" customHeight="1" x14ac:dyDescent="0.25">
      <c r="A19" s="288"/>
      <c r="B19" s="288"/>
      <c r="C19" s="288"/>
      <c r="D19" s="288"/>
      <c r="E19" s="288"/>
      <c r="F19" s="288"/>
      <c r="G19" s="288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94" t="s">
        <v>17</v>
      </c>
      <c r="C21" s="294"/>
      <c r="D21" s="294"/>
      <c r="E21" s="294"/>
      <c r="F21" s="294"/>
      <c r="G21" s="294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81.349999999999994</v>
      </c>
      <c r="F22" s="227">
        <f>H22</f>
        <v>0.31</v>
      </c>
      <c r="G22" s="226">
        <f t="shared" ref="G22:G42" si="0">TRUNC(E22*F22,2)</f>
        <v>25.21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81.349999999999994</v>
      </c>
      <c r="F23" s="227">
        <f>H23</f>
        <v>0.27</v>
      </c>
      <c r="G23" s="226">
        <f t="shared" si="0"/>
        <v>21.96</v>
      </c>
      <c r="H23" s="213">
        <f>VLOOKUP(A23,[1]Referência!$A:$F,5,FALSE)</f>
        <v>0.27</v>
      </c>
      <c r="J23" s="262">
        <v>0.52</v>
      </c>
      <c r="L23" s="247">
        <f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48.81</v>
      </c>
      <c r="F24" s="227">
        <f t="shared" ref="F24:F41" si="2">H24</f>
        <v>4.1399999999999997</v>
      </c>
      <c r="G24" s="226">
        <f t="shared" si="0"/>
        <v>202.07</v>
      </c>
      <c r="H24" s="213">
        <f>VLOOKUP(A24,[1]Referência!$A:$F,5,FALSE)</f>
        <v>4.1399999999999997</v>
      </c>
      <c r="J24" s="213">
        <v>9.5500000000000007</v>
      </c>
      <c r="L24" s="247">
        <f t="shared" ref="L24:L41" si="3">(J24-F24)/J24</f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585.72</v>
      </c>
      <c r="F25" s="227">
        <f t="shared" si="2"/>
        <v>2</v>
      </c>
      <c r="G25" s="226">
        <f t="shared" si="0"/>
        <v>1171.44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39.048000000000002</v>
      </c>
      <c r="F26" s="227">
        <f t="shared" si="2"/>
        <v>55.56</v>
      </c>
      <c r="G26" s="226">
        <f t="shared" si="0"/>
        <v>2169.5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976.2</v>
      </c>
      <c r="F27" s="227">
        <f t="shared" si="2"/>
        <v>0.36</v>
      </c>
      <c r="G27" s="226">
        <f t="shared" si="0"/>
        <v>351.43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78.096000000000004</v>
      </c>
      <c r="F28" s="227">
        <f t="shared" si="2"/>
        <v>5.49</v>
      </c>
      <c r="G28" s="226">
        <f t="shared" si="0"/>
        <v>428.74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507.62400000000002</v>
      </c>
      <c r="F29" s="227">
        <f t="shared" si="2"/>
        <v>2.04</v>
      </c>
      <c r="G29" s="226">
        <f t="shared" si="0"/>
        <v>1035.55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1.61</v>
      </c>
      <c r="F30" s="227">
        <f t="shared" si="2"/>
        <v>2.39</v>
      </c>
      <c r="G30" s="226">
        <f t="shared" si="0"/>
        <v>3.84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244.05</v>
      </c>
      <c r="F31" s="227">
        <f t="shared" si="2"/>
        <v>0.41</v>
      </c>
      <c r="G31" s="226">
        <f t="shared" si="0"/>
        <v>100.06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39.048000000000002</v>
      </c>
      <c r="F32" s="227">
        <f t="shared" si="2"/>
        <v>201.42999999999998</v>
      </c>
      <c r="G32" s="226">
        <f t="shared" si="0"/>
        <v>7865.43</v>
      </c>
      <c r="H32" s="213">
        <f>VLOOKUP(A32,[1]Referência!$A:$F,5,FALSE)</f>
        <v>201.42999999999998</v>
      </c>
      <c r="J32" s="213">
        <v>321.16000000000003</v>
      </c>
      <c r="L32" s="247">
        <f t="shared" si="3"/>
        <v>0.37280483248225194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48810</v>
      </c>
      <c r="F33" s="227">
        <f t="shared" si="2"/>
        <v>4.22</v>
      </c>
      <c r="G33" s="226">
        <f t="shared" si="0"/>
        <v>205978.2</v>
      </c>
      <c r="H33" s="213">
        <f>VLOOKUP(A33,[1]Referência!$A:$F,5,FALSE)</f>
        <v>4.22</v>
      </c>
      <c r="J33" s="213">
        <v>6.86</v>
      </c>
      <c r="L33" s="247">
        <f t="shared" si="3"/>
        <v>0.38483965014577265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179.62</v>
      </c>
      <c r="F34" s="227">
        <f t="shared" si="2"/>
        <v>1.5699999999999998</v>
      </c>
      <c r="G34" s="226">
        <f t="shared" si="0"/>
        <v>282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4.6849999999999996</v>
      </c>
      <c r="F35" s="227">
        <f t="shared" si="2"/>
        <v>2.35</v>
      </c>
      <c r="G35" s="226">
        <f t="shared" si="0"/>
        <v>11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4540.9889999999996</v>
      </c>
      <c r="F36" s="227">
        <f t="shared" ref="F36:F39" si="4">H36</f>
        <v>0.74</v>
      </c>
      <c r="G36" s="226">
        <f t="shared" ref="G36:G39" si="5">TRUNC(E36*F36,2)</f>
        <v>3360.33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182470.872</v>
      </c>
      <c r="F37" s="227">
        <f t="shared" si="4"/>
        <v>0.88000000000000012</v>
      </c>
      <c r="G37" s="226">
        <f t="shared" si="5"/>
        <v>160574.35999999999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0.48799999999999999</v>
      </c>
      <c r="F38" s="227">
        <f t="shared" si="4"/>
        <v>2789.79</v>
      </c>
      <c r="G38" s="226">
        <f t="shared" si="5"/>
        <v>1361.41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7.1260000000000003</v>
      </c>
      <c r="F39" s="227">
        <f t="shared" si="4"/>
        <v>2774.31</v>
      </c>
      <c r="G39" s="226">
        <f t="shared" si="5"/>
        <v>19769.73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0.317</v>
      </c>
      <c r="F40" s="227">
        <f t="shared" si="2"/>
        <v>2211.39</v>
      </c>
      <c r="G40" s="226">
        <f t="shared" si="0"/>
        <v>701.01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6">$C$15</f>
        <v>9.42</v>
      </c>
      <c r="D41" s="224" t="s">
        <v>34</v>
      </c>
      <c r="E41" s="225">
        <v>35726.843999999997</v>
      </c>
      <c r="F41" s="227">
        <f t="shared" si="2"/>
        <v>1.44</v>
      </c>
      <c r="G41" s="226">
        <f t="shared" si="0"/>
        <v>51446.65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82.977000000000004</v>
      </c>
      <c r="F42" s="227">
        <f>H42</f>
        <v>3643.73</v>
      </c>
      <c r="G42" s="226">
        <f t="shared" si="0"/>
        <v>302345.78000000003</v>
      </c>
      <c r="H42" s="213">
        <f>VLOOKUP(A42,[1]Referência!$A:$F,5,FALSE)</f>
        <v>3643.73</v>
      </c>
      <c r="J42" s="213">
        <v>5288.86</v>
      </c>
      <c r="L42" s="247">
        <f>(J42-F42)/J42</f>
        <v>0.31105569064032695</v>
      </c>
    </row>
    <row r="43" spans="1:12" ht="12" customHeight="1" x14ac:dyDescent="0.25">
      <c r="A43" s="288"/>
      <c r="B43" s="288"/>
      <c r="C43" s="288"/>
      <c r="D43" s="288"/>
      <c r="E43" s="288"/>
      <c r="F43" s="288"/>
      <c r="G43" s="288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759205.7</v>
      </c>
    </row>
    <row r="45" spans="1:12" ht="10.8" customHeight="1" x14ac:dyDescent="0.25">
      <c r="A45" s="288"/>
      <c r="B45" s="288"/>
      <c r="C45" s="288"/>
      <c r="D45" s="288"/>
      <c r="E45" s="288"/>
      <c r="F45" s="288"/>
      <c r="G45" s="288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94" t="s">
        <v>40</v>
      </c>
      <c r="C47" s="294"/>
      <c r="D47" s="294"/>
      <c r="E47" s="294"/>
      <c r="F47" s="294"/>
      <c r="G47" s="294"/>
    </row>
    <row r="48" spans="1:12" ht="10.199999999999999" customHeight="1" x14ac:dyDescent="0.25">
      <c r="A48" s="221">
        <v>40815</v>
      </c>
      <c r="B48" s="222" t="s">
        <v>43</v>
      </c>
      <c r="C48" s="223">
        <f t="shared" ref="C48:C49" si="7">$C$15</f>
        <v>9.42</v>
      </c>
      <c r="D48" s="224" t="s">
        <v>19</v>
      </c>
      <c r="E48" s="225">
        <v>261.08</v>
      </c>
      <c r="F48" s="227">
        <f t="shared" ref="F48:F49" si="8">H48</f>
        <v>23.630000000000003</v>
      </c>
      <c r="G48" s="226">
        <f>TRUNC(E48*F48,2)</f>
        <v>6169.32</v>
      </c>
      <c r="H48" s="213">
        <f>VLOOKUP(A48,[1]Referência!$A:$F,5,FALSE)</f>
        <v>23.630000000000003</v>
      </c>
      <c r="J48" s="213">
        <v>35.840000000000003</v>
      </c>
      <c r="L48" s="247">
        <f t="shared" ref="L48:L49" si="9">(J48-F48)/J48</f>
        <v>0.34068080357142855</v>
      </c>
    </row>
    <row r="49" spans="1:12" ht="10.199999999999999" customHeight="1" x14ac:dyDescent="0.25">
      <c r="A49" s="221">
        <v>42480</v>
      </c>
      <c r="B49" s="222" t="s">
        <v>44</v>
      </c>
      <c r="C49" s="223">
        <f t="shared" si="7"/>
        <v>9.42</v>
      </c>
      <c r="D49" s="224" t="s">
        <v>19</v>
      </c>
      <c r="E49" s="225">
        <v>1600.75</v>
      </c>
      <c r="F49" s="227">
        <f t="shared" si="8"/>
        <v>4.12</v>
      </c>
      <c r="G49" s="226">
        <f>TRUNC(E49*F49,2)</f>
        <v>6595.09</v>
      </c>
      <c r="H49" s="213">
        <f>VLOOKUP(A49,[1]Referência!$A:$F,5,FALSE)</f>
        <v>4.12</v>
      </c>
      <c r="J49" s="213">
        <v>4.96</v>
      </c>
      <c r="L49" s="247">
        <f t="shared" si="9"/>
        <v>0.16935483870967738</v>
      </c>
    </row>
    <row r="50" spans="1:12" ht="10.199999999999999" customHeight="1" x14ac:dyDescent="0.25">
      <c r="A50" s="288"/>
      <c r="B50" s="288"/>
      <c r="C50" s="288"/>
      <c r="D50" s="288"/>
      <c r="E50" s="288"/>
      <c r="F50" s="288"/>
      <c r="G50" s="288"/>
    </row>
    <row r="51" spans="1:12" ht="20.55" customHeight="1" x14ac:dyDescent="0.25">
      <c r="A51" s="212"/>
      <c r="B51" s="212"/>
      <c r="C51" s="212"/>
      <c r="D51" s="212"/>
      <c r="E51" s="212"/>
      <c r="F51" s="228" t="s">
        <v>39</v>
      </c>
      <c r="G51" s="226">
        <f>TRUNC(SUM(G48:G49),2)</f>
        <v>12764.41</v>
      </c>
    </row>
    <row r="52" spans="1:12" ht="10.199999999999999" customHeight="1" x14ac:dyDescent="0.25">
      <c r="A52" s="288"/>
      <c r="B52" s="288"/>
      <c r="C52" s="288"/>
      <c r="D52" s="288"/>
      <c r="E52" s="288"/>
      <c r="F52" s="288"/>
      <c r="G52" s="288"/>
    </row>
    <row r="53" spans="1:12" ht="12.6" customHeight="1" x14ac:dyDescent="0.25">
      <c r="A53" s="293" t="s">
        <v>48</v>
      </c>
      <c r="B53" s="293"/>
      <c r="C53" s="293"/>
      <c r="D53" s="293"/>
      <c r="E53" s="293"/>
      <c r="F53" s="293"/>
      <c r="G53" s="226">
        <f>TRUNC(SUM(G51,G44,G18))</f>
        <v>895741</v>
      </c>
      <c r="H53" s="213">
        <v>1413428.75</v>
      </c>
      <c r="L53" s="247">
        <f>(H53-G53)/H53</f>
        <v>0.36626377523451392</v>
      </c>
    </row>
    <row r="56" spans="1:12" x14ac:dyDescent="0.3">
      <c r="B56" s="229" t="s">
        <v>49</v>
      </c>
      <c r="C56" s="231" t="s">
        <v>91</v>
      </c>
      <c r="D56" s="231" t="s">
        <v>50</v>
      </c>
      <c r="E56" s="231" t="s">
        <v>51</v>
      </c>
      <c r="F56" s="49"/>
      <c r="G56" s="49"/>
    </row>
    <row r="57" spans="1:12" x14ac:dyDescent="0.3">
      <c r="B57" s="232" t="s">
        <v>54</v>
      </c>
      <c r="C57" s="233">
        <f>D57/$G$53*100</f>
        <v>13.81780894254031</v>
      </c>
      <c r="D57" s="234">
        <f>G18</f>
        <v>123771.78</v>
      </c>
      <c r="E57" s="235">
        <f>D57/$B$9</f>
        <v>5.0715746773202213</v>
      </c>
    </row>
    <row r="58" spans="1:12" x14ac:dyDescent="0.3">
      <c r="B58" s="232" t="s">
        <v>17</v>
      </c>
      <c r="C58" s="233">
        <f t="shared" ref="C58:C59" si="10">D58/$G$53*100</f>
        <v>84.757279168866887</v>
      </c>
      <c r="D58" s="234">
        <f>G44</f>
        <v>759205.7</v>
      </c>
      <c r="E58" s="235">
        <f t="shared" ref="E58:E59" si="11">D58/$B$9</f>
        <v>31.108612989141566</v>
      </c>
    </row>
    <row r="59" spans="1:12" x14ac:dyDescent="0.3">
      <c r="B59" s="232" t="s">
        <v>40</v>
      </c>
      <c r="C59" s="233">
        <f t="shared" si="10"/>
        <v>1.4250112476709227</v>
      </c>
      <c r="D59" s="234">
        <f>G51</f>
        <v>12764.41</v>
      </c>
      <c r="E59" s="235">
        <f t="shared" si="11"/>
        <v>0.52302438024994879</v>
      </c>
    </row>
    <row r="60" spans="1:12" x14ac:dyDescent="0.3">
      <c r="B60" s="232" t="s">
        <v>52</v>
      </c>
      <c r="C60" s="233">
        <f>SUM(C57:C59)</f>
        <v>100.00009935907812</v>
      </c>
      <c r="D60" s="236">
        <f>SUM(D57:D59)</f>
        <v>895741.89</v>
      </c>
      <c r="E60" s="234">
        <f>SUM(E57:E59)</f>
        <v>36.703212046711741</v>
      </c>
    </row>
  </sheetData>
  <mergeCells count="17">
    <mergeCell ref="A53:F53"/>
    <mergeCell ref="A50:G50"/>
    <mergeCell ref="B14:G14"/>
    <mergeCell ref="A12:G12"/>
    <mergeCell ref="F10:G10"/>
    <mergeCell ref="A45:G45"/>
    <mergeCell ref="B47:G47"/>
    <mergeCell ref="A43:G43"/>
    <mergeCell ref="B21:G21"/>
    <mergeCell ref="A17:G17"/>
    <mergeCell ref="A19:G19"/>
    <mergeCell ref="A1:G1"/>
    <mergeCell ref="A52:G52"/>
    <mergeCell ref="B2:G2"/>
    <mergeCell ref="B5:G5"/>
    <mergeCell ref="F3:G3"/>
    <mergeCell ref="B4:G4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2" firstPageNumber="0" orientation="portrait" r:id="rId1"/>
  <headerFooter>
    <oddHeader>&amp;C&amp;G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8AFA5-1670-48D3-833D-C5552D4E24DA}">
  <sheetPr>
    <pageSetUpPr fitToPage="1"/>
  </sheetPr>
  <dimension ref="A1:V61"/>
  <sheetViews>
    <sheetView view="pageBreakPreview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1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297" t="s">
        <v>153</v>
      </c>
      <c r="B1" s="297"/>
      <c r="C1" s="297"/>
      <c r="D1" s="297"/>
      <c r="E1" s="297"/>
      <c r="F1" s="297"/>
      <c r="H1" s="298" t="s">
        <v>154</v>
      </c>
      <c r="I1" s="298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374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299" t="s">
        <v>157</v>
      </c>
      <c r="B3" s="300"/>
      <c r="C3" s="303" t="s">
        <v>158</v>
      </c>
      <c r="D3" s="157" t="s">
        <v>159</v>
      </c>
      <c r="E3" s="303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1"/>
      <c r="B4" s="302"/>
      <c r="C4" s="304"/>
      <c r="D4" s="161" t="s">
        <v>162</v>
      </c>
      <c r="E4" s="304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296" t="s">
        <v>167</v>
      </c>
      <c r="B5" s="296"/>
      <c r="C5" s="296"/>
      <c r="D5" s="296"/>
      <c r="E5" s="296"/>
      <c r="F5" s="296"/>
      <c r="G5" s="296"/>
      <c r="H5" s="296"/>
      <c r="I5" s="296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374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374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2520.7600000000002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374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374</v>
      </c>
      <c r="G9" s="167">
        <f t="shared" si="1"/>
        <v>4.28</v>
      </c>
      <c r="H9" s="170">
        <v>1</v>
      </c>
      <c r="I9" s="171">
        <f t="shared" si="2"/>
        <v>1600.72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374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374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374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374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374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374</v>
      </c>
      <c r="G15" s="167">
        <f t="shared" si="1"/>
        <v>5.94</v>
      </c>
      <c r="H15" s="170">
        <v>1</v>
      </c>
      <c r="I15" s="171">
        <f t="shared" si="2"/>
        <v>2221.56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374</v>
      </c>
      <c r="G16" s="167">
        <f t="shared" si="1"/>
        <v>3.89</v>
      </c>
      <c r="H16" s="170">
        <v>1</v>
      </c>
      <c r="I16" s="171">
        <f t="shared" si="2"/>
        <v>1454.86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374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374</v>
      </c>
      <c r="G18" s="167">
        <f t="shared" si="1"/>
        <v>3.28</v>
      </c>
      <c r="H18" s="170">
        <v>1</v>
      </c>
      <c r="I18" s="171">
        <f t="shared" si="2"/>
        <v>1226.72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374</v>
      </c>
      <c r="G19" s="167">
        <f t="shared" si="1"/>
        <v>7.87</v>
      </c>
      <c r="H19" s="170">
        <v>1</v>
      </c>
      <c r="I19" s="171">
        <f t="shared" si="2"/>
        <v>2943.38</v>
      </c>
      <c r="K19" s="173"/>
      <c r="L19" s="168">
        <v>753.53</v>
      </c>
      <c r="M19" s="250">
        <f t="shared" si="3"/>
        <v>0.37280532958210022</v>
      </c>
    </row>
    <row r="20" spans="1:13" x14ac:dyDescent="0.3">
      <c r="A20" s="296" t="s">
        <v>168</v>
      </c>
      <c r="B20" s="296"/>
      <c r="C20" s="296"/>
      <c r="D20" s="296"/>
      <c r="E20" s="296"/>
      <c r="F20" s="296"/>
      <c r="G20" s="296"/>
      <c r="H20" s="296"/>
      <c r="I20" s="296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374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374</v>
      </c>
      <c r="G22" s="167">
        <f t="shared" si="4"/>
        <v>2.0499999999999998</v>
      </c>
      <c r="H22" s="170">
        <v>1</v>
      </c>
      <c r="I22" s="171">
        <f t="shared" si="5"/>
        <v>766.7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374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374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374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374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374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374</v>
      </c>
      <c r="G28" s="167">
        <f t="shared" si="4"/>
        <v>4.1100000000000003</v>
      </c>
      <c r="H28" s="170">
        <v>1</v>
      </c>
      <c r="I28" s="171">
        <f t="shared" si="5"/>
        <v>1537.14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374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374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374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374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374</v>
      </c>
      <c r="G33" s="167">
        <f t="shared" si="4"/>
        <v>2.0499999999999998</v>
      </c>
      <c r="H33" s="170">
        <v>1</v>
      </c>
      <c r="I33" s="171">
        <f t="shared" si="5"/>
        <v>766.7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374</v>
      </c>
      <c r="G34" s="167">
        <f t="shared" si="4"/>
        <v>2.0499999999999998</v>
      </c>
      <c r="H34" s="170">
        <v>1</v>
      </c>
      <c r="I34" s="171">
        <f t="shared" si="5"/>
        <v>766.7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374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374</v>
      </c>
      <c r="G36" s="167">
        <f t="shared" si="4"/>
        <v>2.0499999999999998</v>
      </c>
      <c r="H36" s="170">
        <v>1</v>
      </c>
      <c r="I36" s="171">
        <f t="shared" si="5"/>
        <v>766.7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374</v>
      </c>
      <c r="G37" s="167">
        <f t="shared" si="4"/>
        <v>4.1100000000000003</v>
      </c>
      <c r="H37" s="170">
        <v>1</v>
      </c>
      <c r="I37" s="171">
        <f t="shared" si="5"/>
        <v>1537.14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374</v>
      </c>
      <c r="G38" s="167">
        <f t="shared" si="4"/>
        <v>2.0499999999999998</v>
      </c>
      <c r="H38" s="170">
        <v>1</v>
      </c>
      <c r="I38" s="171">
        <f t="shared" si="5"/>
        <v>766.7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374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374</v>
      </c>
      <c r="G40" s="167">
        <f t="shared" si="4"/>
        <v>4.1100000000000003</v>
      </c>
      <c r="H40" s="170">
        <v>1</v>
      </c>
      <c r="I40" s="171">
        <f t="shared" si="5"/>
        <v>1537.14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374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374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374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374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374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374</v>
      </c>
      <c r="G46" s="167">
        <f t="shared" si="4"/>
        <v>4.1100000000000003</v>
      </c>
      <c r="H46" s="170">
        <v>1</v>
      </c>
      <c r="I46" s="171">
        <f t="shared" si="5"/>
        <v>1537.14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374</v>
      </c>
      <c r="G47" s="167">
        <f t="shared" si="4"/>
        <v>2.0499999999999998</v>
      </c>
      <c r="H47" s="170">
        <v>1</v>
      </c>
      <c r="I47" s="171">
        <f t="shared" si="5"/>
        <v>766.7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10" t="s">
        <v>169</v>
      </c>
      <c r="B48" s="310"/>
      <c r="C48" s="310"/>
      <c r="D48" s="310"/>
      <c r="E48" s="310"/>
      <c r="F48" s="310"/>
      <c r="G48" s="310"/>
      <c r="H48" s="310"/>
      <c r="I48" s="175">
        <f>SUM(I21:I47)+SUM(I6:I19)</f>
        <v>22716.760000000002</v>
      </c>
      <c r="K48" s="172"/>
    </row>
    <row r="49" spans="1:14" x14ac:dyDescent="0.3">
      <c r="A49" s="299" t="s">
        <v>170</v>
      </c>
      <c r="B49" s="311"/>
      <c r="C49" s="176"/>
      <c r="D49" s="176"/>
      <c r="E49" s="156"/>
      <c r="F49" s="303" t="s">
        <v>171</v>
      </c>
      <c r="G49" s="155" t="s">
        <v>161</v>
      </c>
      <c r="H49" s="303" t="s">
        <v>172</v>
      </c>
      <c r="I49" s="158" t="s">
        <v>16</v>
      </c>
      <c r="K49" s="163"/>
    </row>
    <row r="50" spans="1:14" x14ac:dyDescent="0.3">
      <c r="A50" s="301"/>
      <c r="B50" s="312"/>
      <c r="C50" s="177"/>
      <c r="D50" s="177"/>
      <c r="E50" s="160"/>
      <c r="F50" s="304"/>
      <c r="G50" s="159" t="s">
        <v>173</v>
      </c>
      <c r="H50" s="304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48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10" t="s">
        <v>177</v>
      </c>
      <c r="B52" s="310"/>
      <c r="C52" s="310"/>
      <c r="D52" s="310"/>
      <c r="E52" s="310"/>
      <c r="F52" s="310"/>
      <c r="G52" s="310"/>
      <c r="H52" s="310"/>
      <c r="I52" s="175">
        <f>I51</f>
        <v>133.62</v>
      </c>
      <c r="K52" s="172"/>
    </row>
    <row r="53" spans="1:14" x14ac:dyDescent="0.3">
      <c r="A53" s="308" t="s">
        <v>178</v>
      </c>
      <c r="B53" s="308"/>
      <c r="C53" s="308"/>
      <c r="D53" s="308"/>
      <c r="E53" s="308"/>
      <c r="F53" s="308"/>
      <c r="G53" s="308"/>
      <c r="H53" s="308"/>
      <c r="I53" s="184">
        <f>I48+I52</f>
        <v>22850.38</v>
      </c>
      <c r="K53" s="172"/>
    </row>
    <row r="54" spans="1:14" x14ac:dyDescent="0.3">
      <c r="A54" s="305">
        <f>M2</f>
        <v>9.4200000000000006E-2</v>
      </c>
      <c r="B54" s="306"/>
      <c r="C54" s="306"/>
      <c r="D54" s="306"/>
      <c r="E54" s="306"/>
      <c r="F54" s="306"/>
      <c r="G54" s="306"/>
      <c r="H54" s="307"/>
      <c r="I54" s="184">
        <f>TRUNC(I53*$A$54,2)</f>
        <v>2152.5</v>
      </c>
      <c r="K54" s="172"/>
    </row>
    <row r="55" spans="1:14" x14ac:dyDescent="0.3">
      <c r="A55" s="308" t="s">
        <v>179</v>
      </c>
      <c r="B55" s="308"/>
      <c r="C55" s="308"/>
      <c r="D55" s="308"/>
      <c r="E55" s="308"/>
      <c r="F55" s="308"/>
      <c r="G55" s="308"/>
      <c r="H55" s="308"/>
      <c r="I55" s="184">
        <f>TRUNC(I53+I54,2)</f>
        <v>25002.880000000001</v>
      </c>
      <c r="K55" s="172"/>
    </row>
    <row r="56" spans="1:14" x14ac:dyDescent="0.3">
      <c r="A56" s="308" t="s">
        <v>180</v>
      </c>
      <c r="B56" s="308"/>
      <c r="C56" s="308"/>
      <c r="D56" s="308"/>
      <c r="E56" s="308"/>
      <c r="F56" s="308"/>
      <c r="G56" s="308"/>
      <c r="H56" s="308"/>
      <c r="I56" s="184">
        <f>TRUNC(2*I55,2)</f>
        <v>50005.760000000002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309"/>
      <c r="K61" s="309"/>
      <c r="L61" s="309"/>
      <c r="M61" s="309"/>
      <c r="N61" s="309"/>
    </row>
  </sheetData>
  <mergeCells count="17"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  <mergeCell ref="A20:I20"/>
    <mergeCell ref="A1:F1"/>
    <mergeCell ref="H1:I1"/>
    <mergeCell ref="A3:B4"/>
    <mergeCell ref="C3:C4"/>
    <mergeCell ref="A5:I5"/>
    <mergeCell ref="E3:E4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6" orientation="portrait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FB562-C455-458B-B2F3-7331FFC3E3CE}">
  <sheetPr>
    <tabColor theme="5" tint="0.79998168889431442"/>
    <pageSetUpPr fitToPage="1"/>
  </sheetPr>
  <dimension ref="A1:L60"/>
  <sheetViews>
    <sheetView showGridLines="0" view="pageBreakPreview" zoomScale="60" zoomScaleNormal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85" t="s">
        <v>0</v>
      </c>
      <c r="B1" s="286"/>
      <c r="C1" s="286"/>
      <c r="D1" s="286"/>
      <c r="E1" s="286"/>
      <c r="F1" s="286"/>
      <c r="G1" s="287"/>
      <c r="I1" s="213" t="s">
        <v>53</v>
      </c>
    </row>
    <row r="2" spans="1:12" ht="10.199999999999999" customHeight="1" x14ac:dyDescent="0.25">
      <c r="A2" s="214" t="s">
        <v>1</v>
      </c>
      <c r="B2" s="289" t="s">
        <v>94</v>
      </c>
      <c r="C2" s="289"/>
      <c r="D2" s="289"/>
      <c r="E2" s="289"/>
      <c r="F2" s="289"/>
      <c r="G2" s="290"/>
    </row>
    <row r="3" spans="1:12" ht="10.199999999999999" customHeight="1" x14ac:dyDescent="0.25">
      <c r="A3" s="214" t="s">
        <v>2</v>
      </c>
      <c r="B3" s="212" t="s">
        <v>258</v>
      </c>
      <c r="C3" s="212"/>
      <c r="D3" s="212"/>
      <c r="E3" s="212"/>
      <c r="F3" s="291" t="s">
        <v>261</v>
      </c>
      <c r="G3" s="292"/>
    </row>
    <row r="4" spans="1:12" ht="20.55" customHeight="1" x14ac:dyDescent="0.25">
      <c r="A4" s="214" t="s">
        <v>3</v>
      </c>
      <c r="B4" s="289" t="s">
        <v>259</v>
      </c>
      <c r="C4" s="289"/>
      <c r="D4" s="289"/>
      <c r="E4" s="289"/>
      <c r="F4" s="289"/>
      <c r="G4" s="290"/>
    </row>
    <row r="5" spans="1:12" ht="10.199999999999999" customHeight="1" x14ac:dyDescent="0.25">
      <c r="A5" s="214" t="s">
        <v>4</v>
      </c>
      <c r="B5" s="289" t="s">
        <v>260</v>
      </c>
      <c r="C5" s="289"/>
      <c r="D5" s="289"/>
      <c r="E5" s="289"/>
      <c r="F5" s="289"/>
      <c r="G5" s="290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44494.52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91" t="s">
        <v>255</v>
      </c>
      <c r="G10" s="292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95"/>
      <c r="B12" s="295"/>
      <c r="C12" s="295"/>
      <c r="D12" s="295"/>
      <c r="E12" s="295"/>
      <c r="F12" s="295"/>
      <c r="G12" s="295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94" t="s">
        <v>54</v>
      </c>
      <c r="C14" s="294"/>
      <c r="D14" s="294"/>
      <c r="E14" s="294"/>
      <c r="F14" s="294"/>
      <c r="G14" s="294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2'!I56</f>
        <v>49341.14</v>
      </c>
      <c r="G16" s="226">
        <f>TRUNC(E16*F16,2)</f>
        <v>49341.14</v>
      </c>
      <c r="J16" s="213">
        <v>81894.36</v>
      </c>
      <c r="L16" s="247">
        <f>(J16-F16)/J16</f>
        <v>0.39750258747977274</v>
      </c>
    </row>
    <row r="17" spans="1:12" ht="10.8" customHeight="1" x14ac:dyDescent="0.25">
      <c r="A17" s="288"/>
      <c r="B17" s="288"/>
      <c r="C17" s="288"/>
      <c r="D17" s="288"/>
      <c r="E17" s="288"/>
      <c r="F17" s="288"/>
      <c r="G17" s="288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123107.16</v>
      </c>
    </row>
    <row r="19" spans="1:12" ht="10.8" customHeight="1" x14ac:dyDescent="0.25">
      <c r="A19" s="288"/>
      <c r="B19" s="288"/>
      <c r="C19" s="288"/>
      <c r="D19" s="288"/>
      <c r="E19" s="288"/>
      <c r="F19" s="288"/>
      <c r="G19" s="288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94" t="s">
        <v>17</v>
      </c>
      <c r="C21" s="294"/>
      <c r="D21" s="294"/>
      <c r="E21" s="294"/>
      <c r="F21" s="294"/>
      <c r="G21" s="294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148.31299999999999</v>
      </c>
      <c r="F22" s="227">
        <f>H22</f>
        <v>0.31</v>
      </c>
      <c r="G22" s="226">
        <f t="shared" ref="G22:G42" si="0">TRUNC(E22*F22,2)</f>
        <v>45.97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148.31299999999999</v>
      </c>
      <c r="F23" s="227">
        <f>H23</f>
        <v>0.27</v>
      </c>
      <c r="G23" s="226">
        <f t="shared" si="0"/>
        <v>40.04</v>
      </c>
      <c r="H23" s="213">
        <f>VLOOKUP(A23,[1]Referência!$A:$F,5,FALSE)</f>
        <v>0.27</v>
      </c>
      <c r="J23" s="213">
        <v>0.52</v>
      </c>
      <c r="L23" s="247">
        <f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88.988</v>
      </c>
      <c r="F24" s="227">
        <f t="shared" ref="F24:F42" si="2">H24</f>
        <v>4.1399999999999997</v>
      </c>
      <c r="G24" s="226">
        <f t="shared" si="0"/>
        <v>368.41</v>
      </c>
      <c r="H24" s="213">
        <f>VLOOKUP(A24,[1]Referência!$A:$F,5,FALSE)</f>
        <v>4.1399999999999997</v>
      </c>
      <c r="J24" s="213">
        <v>9.5500000000000007</v>
      </c>
      <c r="L24" s="247">
        <f t="shared" ref="L24:L42" si="3">(J24-F24)/J24</f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177.976</v>
      </c>
      <c r="F25" s="227">
        <f t="shared" si="2"/>
        <v>2</v>
      </c>
      <c r="G25" s="226">
        <f t="shared" si="0"/>
        <v>355.95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71.191000000000003</v>
      </c>
      <c r="F26" s="227">
        <f t="shared" si="2"/>
        <v>55.56</v>
      </c>
      <c r="G26" s="226">
        <f t="shared" si="0"/>
        <v>3955.37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1779.78</v>
      </c>
      <c r="F27" s="227">
        <f t="shared" si="2"/>
        <v>0.36</v>
      </c>
      <c r="G27" s="226">
        <f t="shared" si="0"/>
        <v>640.72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142.38200000000001</v>
      </c>
      <c r="F28" s="227">
        <f t="shared" si="2"/>
        <v>5.49</v>
      </c>
      <c r="G28" s="226">
        <f t="shared" si="0"/>
        <v>781.67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284.76400000000001</v>
      </c>
      <c r="F29" s="227">
        <f t="shared" si="2"/>
        <v>2.04</v>
      </c>
      <c r="G29" s="226">
        <f t="shared" si="0"/>
        <v>580.91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2.9340000000000002</v>
      </c>
      <c r="F30" s="227">
        <f t="shared" si="2"/>
        <v>2.39</v>
      </c>
      <c r="G30" s="226">
        <f t="shared" si="0"/>
        <v>7.01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444.94499999999999</v>
      </c>
      <c r="F31" s="227">
        <f t="shared" si="2"/>
        <v>0.41</v>
      </c>
      <c r="G31" s="226">
        <f t="shared" si="0"/>
        <v>182.42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71.19</v>
      </c>
      <c r="F32" s="227">
        <f t="shared" si="2"/>
        <v>201.42999999999998</v>
      </c>
      <c r="G32" s="226">
        <f t="shared" si="0"/>
        <v>14339.8</v>
      </c>
      <c r="H32" s="213">
        <f>VLOOKUP(A32,[1]Referência!$A:$F,5,FALSE)</f>
        <v>201.42999999999998</v>
      </c>
      <c r="J32" s="213">
        <v>321.16000000000003</v>
      </c>
      <c r="L32" s="247">
        <f t="shared" si="3"/>
        <v>0.37280483248225194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88989.04</v>
      </c>
      <c r="F33" s="227">
        <f t="shared" si="2"/>
        <v>4.22</v>
      </c>
      <c r="G33" s="226">
        <f t="shared" si="0"/>
        <v>375533.74</v>
      </c>
      <c r="H33" s="213">
        <f>VLOOKUP(A33,[1]Referência!$A:$F,5,FALSE)</f>
        <v>4.22</v>
      </c>
      <c r="J33" s="213">
        <v>6.86</v>
      </c>
      <c r="L33" s="247">
        <f t="shared" si="3"/>
        <v>0.38483965014577265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327.47300000000001</v>
      </c>
      <c r="F34" s="227">
        <f t="shared" si="2"/>
        <v>1.5699999999999998</v>
      </c>
      <c r="G34" s="226">
        <f t="shared" si="0"/>
        <v>514.13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5.6950000000000003</v>
      </c>
      <c r="F35" s="227">
        <f t="shared" si="2"/>
        <v>2.35</v>
      </c>
      <c r="G35" s="226">
        <f t="shared" si="0"/>
        <v>13.38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1850.1969999999999</v>
      </c>
      <c r="F36" s="227">
        <f t="shared" si="2"/>
        <v>0.74</v>
      </c>
      <c r="G36" s="226">
        <f t="shared" si="0"/>
        <v>1369.14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80821.093999999997</v>
      </c>
      <c r="F37" s="227">
        <f t="shared" si="2"/>
        <v>0.88000000000000012</v>
      </c>
      <c r="G37" s="226">
        <f t="shared" si="0"/>
        <v>71122.559999999998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0.88900000000000001</v>
      </c>
      <c r="F38" s="227">
        <f t="shared" si="2"/>
        <v>2789.79</v>
      </c>
      <c r="G38" s="226">
        <f t="shared" si="0"/>
        <v>2480.12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12.994</v>
      </c>
      <c r="F39" s="227">
        <f t="shared" si="2"/>
        <v>2774.31</v>
      </c>
      <c r="G39" s="226">
        <f t="shared" si="0"/>
        <v>36049.379999999997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0.57799999999999996</v>
      </c>
      <c r="F40" s="227">
        <f t="shared" si="2"/>
        <v>2211.39</v>
      </c>
      <c r="G40" s="226">
        <f t="shared" si="0"/>
        <v>1278.18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4">$C$15</f>
        <v>9.42</v>
      </c>
      <c r="D41" s="224" t="s">
        <v>34</v>
      </c>
      <c r="E41" s="225">
        <v>60661.572</v>
      </c>
      <c r="F41" s="227">
        <f t="shared" si="2"/>
        <v>1.44</v>
      </c>
      <c r="G41" s="226">
        <f t="shared" si="0"/>
        <v>87352.66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151.28100000000001</v>
      </c>
      <c r="F42" s="227">
        <f t="shared" si="2"/>
        <v>3643.73</v>
      </c>
      <c r="G42" s="226">
        <f t="shared" si="0"/>
        <v>551227.11</v>
      </c>
      <c r="H42" s="213">
        <f>VLOOKUP(A42,[1]Referência!$A:$F,5,FALSE)</f>
        <v>3643.73</v>
      </c>
      <c r="J42" s="213">
        <v>5288.86</v>
      </c>
      <c r="L42" s="247">
        <f t="shared" si="3"/>
        <v>0.31105569064032695</v>
      </c>
    </row>
    <row r="43" spans="1:12" ht="12" customHeight="1" x14ac:dyDescent="0.25">
      <c r="A43" s="288"/>
      <c r="B43" s="288"/>
      <c r="C43" s="288"/>
      <c r="D43" s="288"/>
      <c r="E43" s="288"/>
      <c r="F43" s="288"/>
      <c r="G43" s="288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1148238.67</v>
      </c>
    </row>
    <row r="45" spans="1:12" ht="10.8" customHeight="1" x14ac:dyDescent="0.25">
      <c r="A45" s="288"/>
      <c r="B45" s="288"/>
      <c r="C45" s="288"/>
      <c r="D45" s="288"/>
      <c r="E45" s="288"/>
      <c r="F45" s="288"/>
      <c r="G45" s="288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94" t="s">
        <v>40</v>
      </c>
      <c r="C47" s="294"/>
      <c r="D47" s="294"/>
      <c r="E47" s="294"/>
      <c r="F47" s="294"/>
      <c r="G47" s="294"/>
    </row>
    <row r="48" spans="1:12" ht="10.199999999999999" customHeight="1" x14ac:dyDescent="0.25">
      <c r="A48" s="221">
        <v>40815</v>
      </c>
      <c r="B48" s="222" t="s">
        <v>43</v>
      </c>
      <c r="C48" s="223">
        <f t="shared" ref="C48:C49" si="5">$C$15</f>
        <v>9.42</v>
      </c>
      <c r="D48" s="224" t="s">
        <v>19</v>
      </c>
      <c r="E48" s="225">
        <v>380.75799999999998</v>
      </c>
      <c r="F48" s="227">
        <f t="shared" ref="F48:F49" si="6">H48</f>
        <v>23.630000000000003</v>
      </c>
      <c r="G48" s="226">
        <f>TRUNC(E48*F48,2)</f>
        <v>8997.31</v>
      </c>
      <c r="H48" s="213">
        <f>VLOOKUP(A48,[1]Referência!$A:$F,5,FALSE)</f>
        <v>23.630000000000003</v>
      </c>
      <c r="J48" s="213">
        <v>35.840000000000003</v>
      </c>
      <c r="L48" s="247">
        <f t="shared" ref="L48:L49" si="7">(J48-F48)/J48</f>
        <v>0.34068080357142855</v>
      </c>
    </row>
    <row r="49" spans="1:12" ht="10.199999999999999" customHeight="1" x14ac:dyDescent="0.25">
      <c r="A49" s="221">
        <v>42480</v>
      </c>
      <c r="B49" s="222" t="s">
        <v>44</v>
      </c>
      <c r="C49" s="223">
        <f t="shared" si="5"/>
        <v>9.42</v>
      </c>
      <c r="D49" s="224" t="s">
        <v>19</v>
      </c>
      <c r="E49" s="225">
        <v>3051.7559999999999</v>
      </c>
      <c r="F49" s="227">
        <f t="shared" si="6"/>
        <v>4.12</v>
      </c>
      <c r="G49" s="226">
        <f>TRUNC(E49*F49,2)</f>
        <v>12573.23</v>
      </c>
      <c r="H49" s="213">
        <f>VLOOKUP(A49,[1]Referência!$A:$F,5,FALSE)</f>
        <v>4.12</v>
      </c>
      <c r="J49" s="213">
        <v>4.96</v>
      </c>
      <c r="L49" s="247">
        <f t="shared" si="7"/>
        <v>0.16935483870967738</v>
      </c>
    </row>
    <row r="50" spans="1:12" ht="10.199999999999999" customHeight="1" x14ac:dyDescent="0.25">
      <c r="A50" s="288"/>
      <c r="B50" s="288"/>
      <c r="C50" s="288"/>
      <c r="D50" s="288"/>
      <c r="E50" s="288"/>
      <c r="F50" s="288"/>
      <c r="G50" s="288"/>
    </row>
    <row r="51" spans="1:12" ht="20.55" customHeight="1" x14ac:dyDescent="0.25">
      <c r="A51" s="212"/>
      <c r="B51" s="212"/>
      <c r="C51" s="212"/>
      <c r="D51" s="212"/>
      <c r="E51" s="212"/>
      <c r="F51" s="228" t="s">
        <v>39</v>
      </c>
      <c r="G51" s="226">
        <f>TRUNC(SUM(G48:G49),2)</f>
        <v>21570.54</v>
      </c>
    </row>
    <row r="52" spans="1:12" ht="10.199999999999999" customHeight="1" x14ac:dyDescent="0.25">
      <c r="A52" s="288"/>
      <c r="B52" s="288"/>
      <c r="C52" s="288"/>
      <c r="D52" s="288"/>
      <c r="E52" s="288"/>
      <c r="F52" s="288"/>
      <c r="G52" s="288"/>
    </row>
    <row r="53" spans="1:12" ht="12.6" customHeight="1" x14ac:dyDescent="0.25">
      <c r="A53" s="293" t="s">
        <v>48</v>
      </c>
      <c r="B53" s="293"/>
      <c r="C53" s="293"/>
      <c r="D53" s="293"/>
      <c r="E53" s="293"/>
      <c r="F53" s="293"/>
      <c r="G53" s="226">
        <f>TRUNC(SUM(G51,G44,G18))</f>
        <v>1292916</v>
      </c>
      <c r="H53" s="213">
        <v>1999956.91</v>
      </c>
      <c r="L53" s="247">
        <f>(H53-G53)/H53</f>
        <v>0.35352807176230611</v>
      </c>
    </row>
    <row r="56" spans="1:12" x14ac:dyDescent="0.3">
      <c r="B56" s="229" t="s">
        <v>49</v>
      </c>
      <c r="C56" s="231" t="s">
        <v>91</v>
      </c>
      <c r="D56" s="231" t="s">
        <v>50</v>
      </c>
      <c r="E56" s="231" t="s">
        <v>51</v>
      </c>
      <c r="F56" s="49"/>
      <c r="G56" s="49"/>
    </row>
    <row r="57" spans="1:12" x14ac:dyDescent="0.3">
      <c r="B57" s="232" t="s">
        <v>54</v>
      </c>
      <c r="C57" s="233">
        <f>D57/$G$53*100</f>
        <v>9.5216673008919379</v>
      </c>
      <c r="D57" s="234">
        <f>G18</f>
        <v>123107.16</v>
      </c>
      <c r="E57" s="235">
        <f>D57/$B$9</f>
        <v>2.7667937534779568</v>
      </c>
    </row>
    <row r="58" spans="1:12" x14ac:dyDescent="0.3">
      <c r="B58" s="232" t="s">
        <v>17</v>
      </c>
      <c r="C58" s="233">
        <f t="shared" ref="C58:C59" si="8">D58/$G$53*100</f>
        <v>88.809997710601451</v>
      </c>
      <c r="D58" s="234">
        <f>G44</f>
        <v>1148238.67</v>
      </c>
      <c r="E58" s="235">
        <f t="shared" ref="E58:E59" si="9">D58/$B$9</f>
        <v>25.806294123411153</v>
      </c>
    </row>
    <row r="59" spans="1:12" x14ac:dyDescent="0.3">
      <c r="B59" s="232" t="s">
        <v>40</v>
      </c>
      <c r="C59" s="233">
        <f t="shared" si="8"/>
        <v>1.6683636059883242</v>
      </c>
      <c r="D59" s="234">
        <f>G51</f>
        <v>21570.54</v>
      </c>
      <c r="E59" s="235">
        <f t="shared" si="9"/>
        <v>0.48479093605234985</v>
      </c>
    </row>
    <row r="60" spans="1:12" x14ac:dyDescent="0.3">
      <c r="B60" s="232" t="s">
        <v>52</v>
      </c>
      <c r="C60" s="233">
        <f>SUM(C57:C59)</f>
        <v>100.0000286174817</v>
      </c>
      <c r="D60" s="236">
        <f>SUM(D57:D59)</f>
        <v>1292916.3699999999</v>
      </c>
      <c r="E60" s="234">
        <f>SUM(E57:E59)</f>
        <v>29.057878812941457</v>
      </c>
    </row>
  </sheetData>
  <mergeCells count="17">
    <mergeCell ref="A50:G50"/>
    <mergeCell ref="A52:G52"/>
    <mergeCell ref="A53:F53"/>
    <mergeCell ref="A43:G43"/>
    <mergeCell ref="A45:G45"/>
    <mergeCell ref="B47:G47"/>
    <mergeCell ref="B14:G14"/>
    <mergeCell ref="F10:G10"/>
    <mergeCell ref="A12:G12"/>
    <mergeCell ref="B21:G21"/>
    <mergeCell ref="A1:G1"/>
    <mergeCell ref="F3:G3"/>
    <mergeCell ref="B2:G2"/>
    <mergeCell ref="B4:G4"/>
    <mergeCell ref="B5:G5"/>
    <mergeCell ref="A17:G17"/>
    <mergeCell ref="A19:G19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6" firstPageNumber="0" orientation="portrait" r:id="rId1"/>
  <headerFooter>
    <oddHeader>&amp;C&amp;G</oddHeader>
    <oddFooter>&amp;C&amp;G</oddFooter>
  </headerFooter>
  <rowBreaks count="1" manualBreakCount="1">
    <brk id="59" max="6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F829-84E1-462D-B35F-614C30AB10FE}">
  <sheetPr>
    <pageSetUpPr fitToPage="1"/>
  </sheetPr>
  <dimension ref="A1:V61"/>
  <sheetViews>
    <sheetView view="pageBreakPreview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4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297" t="s">
        <v>153</v>
      </c>
      <c r="B1" s="297"/>
      <c r="C1" s="297"/>
      <c r="D1" s="297"/>
      <c r="E1" s="297"/>
      <c r="F1" s="297"/>
      <c r="H1" s="298" t="s">
        <v>154</v>
      </c>
      <c r="I1" s="298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369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299" t="s">
        <v>157</v>
      </c>
      <c r="B3" s="300"/>
      <c r="C3" s="303" t="s">
        <v>158</v>
      </c>
      <c r="D3" s="157" t="s">
        <v>159</v>
      </c>
      <c r="E3" s="303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1"/>
      <c r="B4" s="302"/>
      <c r="C4" s="304"/>
      <c r="D4" s="161" t="s">
        <v>162</v>
      </c>
      <c r="E4" s="304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296" t="s">
        <v>167</v>
      </c>
      <c r="B5" s="296"/>
      <c r="C5" s="296"/>
      <c r="D5" s="296"/>
      <c r="E5" s="296"/>
      <c r="F5" s="296"/>
      <c r="G5" s="296"/>
      <c r="H5" s="296"/>
      <c r="I5" s="296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369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369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2487.06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369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369</v>
      </c>
      <c r="G9" s="167">
        <f t="shared" si="1"/>
        <v>4.28</v>
      </c>
      <c r="H9" s="170">
        <v>1</v>
      </c>
      <c r="I9" s="171">
        <f t="shared" si="2"/>
        <v>1579.32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369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369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369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369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369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369</v>
      </c>
      <c r="G15" s="167">
        <f t="shared" si="1"/>
        <v>5.94</v>
      </c>
      <c r="H15" s="251">
        <v>1</v>
      </c>
      <c r="I15" s="171">
        <f t="shared" si="2"/>
        <v>2191.86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369</v>
      </c>
      <c r="G16" s="167">
        <f t="shared" si="1"/>
        <v>3.89</v>
      </c>
      <c r="H16" s="170">
        <v>1</v>
      </c>
      <c r="I16" s="171">
        <f t="shared" si="2"/>
        <v>1435.41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369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369</v>
      </c>
      <c r="G18" s="167">
        <f t="shared" si="1"/>
        <v>3.28</v>
      </c>
      <c r="H18" s="170">
        <v>1</v>
      </c>
      <c r="I18" s="171">
        <f t="shared" si="2"/>
        <v>1210.32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369</v>
      </c>
      <c r="G19" s="167">
        <f t="shared" si="1"/>
        <v>7.87</v>
      </c>
      <c r="H19" s="251">
        <v>1</v>
      </c>
      <c r="I19" s="171">
        <f t="shared" si="2"/>
        <v>2904.03</v>
      </c>
      <c r="K19" s="173"/>
      <c r="L19" s="168">
        <v>753.53</v>
      </c>
      <c r="M19" s="250">
        <f>(L19-E19)/L19</f>
        <v>0.37280532958210022</v>
      </c>
    </row>
    <row r="20" spans="1:13" x14ac:dyDescent="0.3">
      <c r="A20" s="296" t="s">
        <v>168</v>
      </c>
      <c r="B20" s="296"/>
      <c r="C20" s="296"/>
      <c r="D20" s="296"/>
      <c r="E20" s="296"/>
      <c r="F20" s="296"/>
      <c r="G20" s="296"/>
      <c r="H20" s="296"/>
      <c r="I20" s="296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369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369</v>
      </c>
      <c r="G22" s="167">
        <f t="shared" si="4"/>
        <v>2.0499999999999998</v>
      </c>
      <c r="H22" s="170">
        <v>1</v>
      </c>
      <c r="I22" s="171">
        <f t="shared" si="5"/>
        <v>756.45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369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369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369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369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369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369</v>
      </c>
      <c r="G28" s="167">
        <f t="shared" si="4"/>
        <v>4.1100000000000003</v>
      </c>
      <c r="H28" s="170">
        <v>1</v>
      </c>
      <c r="I28" s="171">
        <f t="shared" si="5"/>
        <v>1516.59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369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369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369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369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369</v>
      </c>
      <c r="G33" s="167">
        <f t="shared" si="4"/>
        <v>2.0499999999999998</v>
      </c>
      <c r="H33" s="170">
        <v>1</v>
      </c>
      <c r="I33" s="171">
        <f t="shared" si="5"/>
        <v>756.45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369</v>
      </c>
      <c r="G34" s="167">
        <f t="shared" si="4"/>
        <v>2.0499999999999998</v>
      </c>
      <c r="H34" s="170">
        <v>1</v>
      </c>
      <c r="I34" s="171">
        <f t="shared" si="5"/>
        <v>756.45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369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369</v>
      </c>
      <c r="G36" s="167">
        <f t="shared" si="4"/>
        <v>2.0499999999999998</v>
      </c>
      <c r="H36" s="170">
        <v>1</v>
      </c>
      <c r="I36" s="171">
        <f t="shared" si="5"/>
        <v>756.45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369</v>
      </c>
      <c r="G37" s="167">
        <f t="shared" si="4"/>
        <v>4.1100000000000003</v>
      </c>
      <c r="H37" s="170">
        <v>1</v>
      </c>
      <c r="I37" s="171">
        <f t="shared" si="5"/>
        <v>1516.59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369</v>
      </c>
      <c r="G38" s="167">
        <f t="shared" si="4"/>
        <v>2.0499999999999998</v>
      </c>
      <c r="H38" s="170">
        <v>1</v>
      </c>
      <c r="I38" s="171">
        <f t="shared" si="5"/>
        <v>756.45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369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369</v>
      </c>
      <c r="G40" s="167">
        <f t="shared" si="4"/>
        <v>4.1100000000000003</v>
      </c>
      <c r="H40" s="170">
        <v>1</v>
      </c>
      <c r="I40" s="171">
        <f t="shared" si="5"/>
        <v>1516.59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369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369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369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369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369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369</v>
      </c>
      <c r="G46" s="167">
        <f t="shared" si="4"/>
        <v>4.1100000000000003</v>
      </c>
      <c r="H46" s="251">
        <v>1</v>
      </c>
      <c r="I46" s="171">
        <f t="shared" si="5"/>
        <v>1516.59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369</v>
      </c>
      <c r="G47" s="167">
        <f t="shared" si="4"/>
        <v>2.0499999999999998</v>
      </c>
      <c r="H47" s="170">
        <v>1</v>
      </c>
      <c r="I47" s="171">
        <f t="shared" si="5"/>
        <v>756.45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10" t="s">
        <v>169</v>
      </c>
      <c r="B48" s="310"/>
      <c r="C48" s="310"/>
      <c r="D48" s="310"/>
      <c r="E48" s="310"/>
      <c r="F48" s="310"/>
      <c r="G48" s="310"/>
      <c r="H48" s="310"/>
      <c r="I48" s="175">
        <f>SUM(I21:I47)+SUM(I6:I19)</f>
        <v>22413.059999999998</v>
      </c>
      <c r="K48" s="172"/>
    </row>
    <row r="49" spans="1:14" x14ac:dyDescent="0.3">
      <c r="A49" s="299" t="s">
        <v>170</v>
      </c>
      <c r="B49" s="311"/>
      <c r="C49" s="176"/>
      <c r="D49" s="176"/>
      <c r="E49" s="156"/>
      <c r="F49" s="303" t="s">
        <v>171</v>
      </c>
      <c r="G49" s="155" t="s">
        <v>161</v>
      </c>
      <c r="H49" s="303" t="s">
        <v>172</v>
      </c>
      <c r="I49" s="158" t="s">
        <v>16</v>
      </c>
      <c r="K49" s="163"/>
    </row>
    <row r="50" spans="1:14" x14ac:dyDescent="0.3">
      <c r="A50" s="301"/>
      <c r="B50" s="312"/>
      <c r="C50" s="177"/>
      <c r="D50" s="177"/>
      <c r="E50" s="160"/>
      <c r="F50" s="304"/>
      <c r="G50" s="159" t="s">
        <v>173</v>
      </c>
      <c r="H50" s="304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52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10" t="s">
        <v>177</v>
      </c>
      <c r="B52" s="310"/>
      <c r="C52" s="310"/>
      <c r="D52" s="310"/>
      <c r="E52" s="310"/>
      <c r="F52" s="310"/>
      <c r="G52" s="310"/>
      <c r="H52" s="310"/>
      <c r="I52" s="175">
        <f>I51</f>
        <v>133.62</v>
      </c>
      <c r="K52" s="172"/>
    </row>
    <row r="53" spans="1:14" x14ac:dyDescent="0.3">
      <c r="A53" s="308" t="s">
        <v>178</v>
      </c>
      <c r="B53" s="308"/>
      <c r="C53" s="308"/>
      <c r="D53" s="308"/>
      <c r="E53" s="308"/>
      <c r="F53" s="308"/>
      <c r="G53" s="308"/>
      <c r="H53" s="308"/>
      <c r="I53" s="184">
        <f>I48+I52</f>
        <v>22546.679999999997</v>
      </c>
      <c r="K53" s="172"/>
    </row>
    <row r="54" spans="1:14" x14ac:dyDescent="0.3">
      <c r="A54" s="305">
        <f>M2</f>
        <v>9.4200000000000006E-2</v>
      </c>
      <c r="B54" s="306"/>
      <c r="C54" s="306"/>
      <c r="D54" s="306"/>
      <c r="E54" s="306"/>
      <c r="F54" s="306"/>
      <c r="G54" s="306"/>
      <c r="H54" s="307"/>
      <c r="I54" s="184">
        <f>TRUNC(I53*$A$54,2)</f>
        <v>2123.89</v>
      </c>
      <c r="K54" s="172"/>
    </row>
    <row r="55" spans="1:14" x14ac:dyDescent="0.3">
      <c r="A55" s="308" t="s">
        <v>179</v>
      </c>
      <c r="B55" s="308"/>
      <c r="C55" s="308"/>
      <c r="D55" s="308"/>
      <c r="E55" s="308"/>
      <c r="F55" s="308"/>
      <c r="G55" s="308"/>
      <c r="H55" s="308"/>
      <c r="I55" s="184">
        <f>TRUNC(I53+I54,2)</f>
        <v>24670.57</v>
      </c>
      <c r="K55" s="172"/>
    </row>
    <row r="56" spans="1:14" x14ac:dyDescent="0.3">
      <c r="A56" s="308" t="s">
        <v>180</v>
      </c>
      <c r="B56" s="308"/>
      <c r="C56" s="308"/>
      <c r="D56" s="308"/>
      <c r="E56" s="308"/>
      <c r="F56" s="308"/>
      <c r="G56" s="308"/>
      <c r="H56" s="308"/>
      <c r="I56" s="184">
        <f>TRUNC(2*I55,2)</f>
        <v>49341.14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309"/>
      <c r="K61" s="309"/>
      <c r="L61" s="309"/>
      <c r="M61" s="309"/>
      <c r="N61" s="309"/>
    </row>
  </sheetData>
  <mergeCells count="17"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  <mergeCell ref="A20:I20"/>
    <mergeCell ref="A1:F1"/>
    <mergeCell ref="H1:I1"/>
    <mergeCell ref="A3:B4"/>
    <mergeCell ref="C3:C4"/>
    <mergeCell ref="A5:I5"/>
    <mergeCell ref="E3:E4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portrait" r:id="rId1"/>
  <headerFooter>
    <oddHeader>&amp;C&amp;G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85A43-F08D-4FBC-82B7-5FA05B04791D}">
  <sheetPr>
    <tabColor theme="5" tint="0.79998168889431442"/>
    <pageSetUpPr fitToPage="1"/>
  </sheetPr>
  <dimension ref="A1:L61"/>
  <sheetViews>
    <sheetView showGridLines="0" tabSelected="1" view="pageBreakPreview" topLeftCell="A33" zoomScaleNormal="100" zoomScaleSheetLayoutView="100" workbookViewId="0">
      <selection activeCell="D52" sqref="D52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85" t="s">
        <v>0</v>
      </c>
      <c r="B1" s="286"/>
      <c r="C1" s="286"/>
      <c r="D1" s="286"/>
      <c r="E1" s="286"/>
      <c r="F1" s="286"/>
      <c r="G1" s="287"/>
      <c r="I1" s="213" t="s">
        <v>53</v>
      </c>
    </row>
    <row r="2" spans="1:12" ht="10.199999999999999" customHeight="1" x14ac:dyDescent="0.25">
      <c r="A2" s="214" t="s">
        <v>1</v>
      </c>
      <c r="B2" s="289" t="s">
        <v>94</v>
      </c>
      <c r="C2" s="289"/>
      <c r="D2" s="289"/>
      <c r="E2" s="289"/>
      <c r="F2" s="289"/>
      <c r="G2" s="290"/>
    </row>
    <row r="3" spans="1:12" ht="10.199999999999999" customHeight="1" x14ac:dyDescent="0.25">
      <c r="A3" s="214" t="s">
        <v>2</v>
      </c>
      <c r="B3" s="212" t="s">
        <v>263</v>
      </c>
      <c r="C3" s="212"/>
      <c r="D3" s="212"/>
      <c r="E3" s="212"/>
      <c r="F3" s="291" t="s">
        <v>254</v>
      </c>
      <c r="G3" s="292"/>
    </row>
    <row r="4" spans="1:12" ht="20.55" customHeight="1" x14ac:dyDescent="0.25">
      <c r="A4" s="214" t="s">
        <v>3</v>
      </c>
      <c r="B4" s="289" t="s">
        <v>259</v>
      </c>
      <c r="C4" s="289"/>
      <c r="D4" s="289"/>
      <c r="E4" s="289"/>
      <c r="F4" s="289"/>
      <c r="G4" s="290"/>
    </row>
    <row r="5" spans="1:12" ht="10.199999999999999" customHeight="1" x14ac:dyDescent="0.25">
      <c r="A5" s="214" t="s">
        <v>4</v>
      </c>
      <c r="B5" s="289" t="s">
        <v>264</v>
      </c>
      <c r="C5" s="289"/>
      <c r="D5" s="289"/>
      <c r="E5" s="289"/>
      <c r="F5" s="289"/>
      <c r="G5" s="290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38583.800000000003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91" t="s">
        <v>255</v>
      </c>
      <c r="G10" s="292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95"/>
      <c r="B12" s="295"/>
      <c r="C12" s="295"/>
      <c r="D12" s="295"/>
      <c r="E12" s="295"/>
      <c r="F12" s="295"/>
      <c r="G12" s="295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94" t="s">
        <v>54</v>
      </c>
      <c r="C14" s="294"/>
      <c r="D14" s="294"/>
      <c r="E14" s="294"/>
      <c r="F14" s="294"/>
      <c r="G14" s="294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3'!I56</f>
        <v>28738.02</v>
      </c>
      <c r="G16" s="226">
        <f>TRUNC(E16*F16,2)</f>
        <v>28738.02</v>
      </c>
      <c r="J16" s="213">
        <v>47637.09</v>
      </c>
      <c r="L16" s="247">
        <f>(J16-F16)/J16</f>
        <v>0.39673015291236297</v>
      </c>
    </row>
    <row r="17" spans="1:12" ht="10.8" customHeight="1" x14ac:dyDescent="0.25">
      <c r="A17" s="288"/>
      <c r="B17" s="288"/>
      <c r="C17" s="288"/>
      <c r="D17" s="288"/>
      <c r="E17" s="288"/>
      <c r="F17" s="288"/>
      <c r="G17" s="288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102504.04</v>
      </c>
    </row>
    <row r="19" spans="1:12" ht="10.8" customHeight="1" x14ac:dyDescent="0.25">
      <c r="A19" s="288"/>
      <c r="B19" s="288"/>
      <c r="C19" s="288"/>
      <c r="D19" s="288"/>
      <c r="E19" s="288"/>
      <c r="F19" s="288"/>
      <c r="G19" s="288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94" t="s">
        <v>17</v>
      </c>
      <c r="C21" s="294"/>
      <c r="D21" s="294"/>
      <c r="E21" s="294"/>
      <c r="F21" s="294"/>
      <c r="G21" s="294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128.61099999999999</v>
      </c>
      <c r="F22" s="227">
        <f>H22</f>
        <v>0.31</v>
      </c>
      <c r="G22" s="226">
        <f t="shared" ref="G22:G42" si="0">TRUNC(E22*F22,2)</f>
        <v>39.86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128.61099999999999</v>
      </c>
      <c r="F23" s="227">
        <f>H23</f>
        <v>0.27</v>
      </c>
      <c r="G23" s="226">
        <f t="shared" si="0"/>
        <v>34.72</v>
      </c>
      <c r="H23" s="213">
        <f>VLOOKUP(A23,[1]Referência!$A:$F,5,FALSE)</f>
        <v>0.27</v>
      </c>
      <c r="J23" s="213">
        <v>0.52</v>
      </c>
      <c r="L23" s="247">
        <f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77.167000000000002</v>
      </c>
      <c r="F24" s="227">
        <f t="shared" ref="F24:F42" si="2">H24</f>
        <v>4.1399999999999997</v>
      </c>
      <c r="G24" s="226">
        <f t="shared" si="0"/>
        <v>319.47000000000003</v>
      </c>
      <c r="H24" s="213">
        <f>VLOOKUP(A24,[1]Referência!$A:$F,5,FALSE)</f>
        <v>4.1399999999999997</v>
      </c>
      <c r="J24" s="213">
        <v>9.5500000000000007</v>
      </c>
      <c r="L24" s="247">
        <f t="shared" ref="L24:L42" si="3">(J24-F24)/J24</f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316.38400000000001</v>
      </c>
      <c r="F25" s="227">
        <f t="shared" si="2"/>
        <v>2</v>
      </c>
      <c r="G25" s="226">
        <f t="shared" si="0"/>
        <v>632.76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61.734000000000002</v>
      </c>
      <c r="F26" s="227">
        <f t="shared" si="2"/>
        <v>55.56</v>
      </c>
      <c r="G26" s="226">
        <f t="shared" si="0"/>
        <v>3429.94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1543.3520000000001</v>
      </c>
      <c r="F27" s="227">
        <f t="shared" si="2"/>
        <v>0.36</v>
      </c>
      <c r="G27" s="226">
        <f t="shared" si="0"/>
        <v>555.6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123.467</v>
      </c>
      <c r="F28" s="227">
        <f t="shared" si="2"/>
        <v>5.49</v>
      </c>
      <c r="G28" s="226">
        <f t="shared" si="0"/>
        <v>677.83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506.214</v>
      </c>
      <c r="F29" s="227">
        <f t="shared" si="2"/>
        <v>2.04</v>
      </c>
      <c r="G29" s="226">
        <f t="shared" si="0"/>
        <v>1032.67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2.5419999999999998</v>
      </c>
      <c r="F30" s="227">
        <f t="shared" si="2"/>
        <v>2.39</v>
      </c>
      <c r="G30" s="226">
        <f t="shared" si="0"/>
        <v>6.07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385.83800000000002</v>
      </c>
      <c r="F31" s="227">
        <f t="shared" si="2"/>
        <v>0.41</v>
      </c>
      <c r="G31" s="226">
        <f t="shared" si="0"/>
        <v>158.19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61.732999999999997</v>
      </c>
      <c r="F32" s="227">
        <f t="shared" si="2"/>
        <v>201.42999999999998</v>
      </c>
      <c r="G32" s="226">
        <f t="shared" si="0"/>
        <v>12434.87</v>
      </c>
      <c r="H32" s="213">
        <f>VLOOKUP(A32,[1]Referência!$A:$F,5,FALSE)</f>
        <v>201.42999999999998</v>
      </c>
      <c r="J32" s="213">
        <v>315.60000000000002</v>
      </c>
      <c r="L32" s="247">
        <f t="shared" si="3"/>
        <v>0.36175538656527262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77167.600000000006</v>
      </c>
      <c r="F33" s="227">
        <f t="shared" si="2"/>
        <v>4.22</v>
      </c>
      <c r="G33" s="226">
        <f t="shared" si="0"/>
        <v>325647.27</v>
      </c>
      <c r="H33" s="213">
        <f>VLOOKUP(A33,[1]Referência!$A:$F,5,FALSE)</f>
        <v>4.22</v>
      </c>
      <c r="J33" s="213">
        <v>6.78</v>
      </c>
      <c r="L33" s="247">
        <f t="shared" si="3"/>
        <v>0.37758112094395285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283.971</v>
      </c>
      <c r="F34" s="227">
        <f t="shared" si="2"/>
        <v>1.5699999999999998</v>
      </c>
      <c r="G34" s="226">
        <f t="shared" si="0"/>
        <v>445.83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10.124000000000001</v>
      </c>
      <c r="F35" s="227">
        <f t="shared" si="2"/>
        <v>2.35</v>
      </c>
      <c r="G35" s="226">
        <f t="shared" si="0"/>
        <v>23.79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3510.2750000000001</v>
      </c>
      <c r="F36" s="227">
        <f t="shared" si="2"/>
        <v>0.74</v>
      </c>
      <c r="G36" s="226">
        <f t="shared" si="0"/>
        <v>2597.6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153337.34400000001</v>
      </c>
      <c r="F37" s="227">
        <f t="shared" si="2"/>
        <v>0.88000000000000012</v>
      </c>
      <c r="G37" s="226">
        <f t="shared" si="0"/>
        <v>134936.85999999999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0.77</v>
      </c>
      <c r="F38" s="227">
        <f t="shared" si="2"/>
        <v>2789.79</v>
      </c>
      <c r="G38" s="226">
        <f t="shared" si="0"/>
        <v>2148.13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11.268000000000001</v>
      </c>
      <c r="F39" s="227">
        <f t="shared" si="2"/>
        <v>2774.31</v>
      </c>
      <c r="G39" s="226">
        <f t="shared" si="0"/>
        <v>31260.92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0.501</v>
      </c>
      <c r="F40" s="227">
        <f t="shared" si="2"/>
        <v>2211.39</v>
      </c>
      <c r="G40" s="226">
        <f t="shared" si="0"/>
        <v>1107.9000000000001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4">$C$15</f>
        <v>9.42</v>
      </c>
      <c r="D41" s="224" t="s">
        <v>34</v>
      </c>
      <c r="E41" s="225">
        <v>30756.722000000002</v>
      </c>
      <c r="F41" s="227">
        <f t="shared" si="2"/>
        <v>1.44</v>
      </c>
      <c r="G41" s="226">
        <f t="shared" si="0"/>
        <v>44289.67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131.184</v>
      </c>
      <c r="F42" s="227">
        <f t="shared" si="2"/>
        <v>3643.73</v>
      </c>
      <c r="G42" s="226">
        <f t="shared" si="0"/>
        <v>477999.07</v>
      </c>
      <c r="H42" s="213">
        <f>VLOOKUP(A42,[1]Referência!$A:$F,5,FALSE)</f>
        <v>3643.73</v>
      </c>
      <c r="J42" s="213">
        <v>5288.86</v>
      </c>
      <c r="L42" s="247">
        <f t="shared" si="3"/>
        <v>0.31105569064032695</v>
      </c>
    </row>
    <row r="43" spans="1:12" ht="12" customHeight="1" x14ac:dyDescent="0.25">
      <c r="A43" s="288"/>
      <c r="B43" s="288"/>
      <c r="C43" s="288"/>
      <c r="D43" s="288"/>
      <c r="E43" s="288"/>
      <c r="F43" s="288"/>
      <c r="G43" s="288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1039779.02</v>
      </c>
    </row>
    <row r="45" spans="1:12" ht="10.8" customHeight="1" x14ac:dyDescent="0.25">
      <c r="A45" s="288"/>
      <c r="B45" s="288"/>
      <c r="C45" s="288"/>
      <c r="D45" s="288"/>
      <c r="E45" s="288"/>
      <c r="F45" s="288"/>
      <c r="G45" s="288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94" t="s">
        <v>40</v>
      </c>
      <c r="C47" s="294"/>
      <c r="D47" s="294"/>
      <c r="E47" s="294"/>
      <c r="F47" s="294"/>
      <c r="G47" s="294"/>
    </row>
    <row r="48" spans="1:12" ht="10.199999999999999" customHeight="1" x14ac:dyDescent="0.25">
      <c r="A48" s="221">
        <v>40835</v>
      </c>
      <c r="B48" s="222" t="s">
        <v>41</v>
      </c>
      <c r="C48" s="223">
        <f t="shared" ref="C48:C50" si="5">$C$15</f>
        <v>9.42</v>
      </c>
      <c r="D48" s="224" t="s">
        <v>42</v>
      </c>
      <c r="E48" s="225">
        <v>981</v>
      </c>
      <c r="F48" s="227">
        <f t="shared" ref="F48" si="6">H48</f>
        <v>40.900000000000006</v>
      </c>
      <c r="G48" s="226">
        <f>TRUNC(E48*F48,2)</f>
        <v>40122.9</v>
      </c>
      <c r="H48" s="213">
        <f>VLOOKUP(A48,[1]Referência!$A:$F,5,FALSE)</f>
        <v>40.900000000000006</v>
      </c>
      <c r="J48" s="213">
        <v>48.5</v>
      </c>
      <c r="L48" s="247">
        <f t="shared" ref="L48" si="7">(J48-F48)/J48</f>
        <v>0.15670103092783494</v>
      </c>
    </row>
    <row r="49" spans="1:12" ht="10.199999999999999" customHeight="1" x14ac:dyDescent="0.25">
      <c r="A49" s="221">
        <v>40815</v>
      </c>
      <c r="B49" s="222" t="s">
        <v>43</v>
      </c>
      <c r="C49" s="223">
        <f t="shared" si="5"/>
        <v>9.42</v>
      </c>
      <c r="D49" s="224" t="s">
        <v>19</v>
      </c>
      <c r="E49" s="225">
        <v>290.2</v>
      </c>
      <c r="F49" s="227">
        <f t="shared" ref="F49:F50" si="8">H49</f>
        <v>23.630000000000003</v>
      </c>
      <c r="G49" s="226">
        <f>TRUNC(E49*F49,2)</f>
        <v>6857.42</v>
      </c>
      <c r="H49" s="213">
        <f>VLOOKUP(A49,[1]Referência!$A:$F,5,FALSE)</f>
        <v>23.630000000000003</v>
      </c>
      <c r="J49" s="213">
        <v>35.840000000000003</v>
      </c>
      <c r="L49" s="247">
        <f t="shared" ref="L49:L50" si="9">(J49-F49)/J49</f>
        <v>0.34068080357142855</v>
      </c>
    </row>
    <row r="50" spans="1:12" ht="10.199999999999999" customHeight="1" x14ac:dyDescent="0.25">
      <c r="A50" s="221">
        <v>42480</v>
      </c>
      <c r="B50" s="222" t="s">
        <v>44</v>
      </c>
      <c r="C50" s="223">
        <f t="shared" si="5"/>
        <v>9.42</v>
      </c>
      <c r="D50" s="224" t="s">
        <v>19</v>
      </c>
      <c r="E50" s="225">
        <v>2439.6</v>
      </c>
      <c r="F50" s="227">
        <f t="shared" si="8"/>
        <v>4.12</v>
      </c>
      <c r="G50" s="226">
        <f>TRUNC(E50*F50,2)</f>
        <v>10051.15</v>
      </c>
      <c r="H50" s="213">
        <f>VLOOKUP(A50,[1]Referência!$A:$F,5,FALSE)</f>
        <v>4.12</v>
      </c>
      <c r="J50" s="213">
        <v>4.96</v>
      </c>
      <c r="L50" s="247">
        <f t="shared" si="9"/>
        <v>0.16935483870967738</v>
      </c>
    </row>
    <row r="51" spans="1:12" ht="10.199999999999999" customHeight="1" x14ac:dyDescent="0.25">
      <c r="A51" s="288"/>
      <c r="B51" s="288"/>
      <c r="C51" s="288"/>
      <c r="D51" s="288"/>
      <c r="E51" s="288"/>
      <c r="F51" s="288"/>
      <c r="G51" s="288"/>
    </row>
    <row r="52" spans="1:12" ht="20.55" customHeight="1" x14ac:dyDescent="0.25">
      <c r="A52" s="212"/>
      <c r="B52" s="212"/>
      <c r="C52" s="212"/>
      <c r="D52" s="212"/>
      <c r="E52" s="212"/>
      <c r="F52" s="228" t="s">
        <v>39</v>
      </c>
      <c r="G52" s="226">
        <f>TRUNC(SUM(G48:G50),2)</f>
        <v>57031.47</v>
      </c>
    </row>
    <row r="53" spans="1:12" ht="10.199999999999999" customHeight="1" x14ac:dyDescent="0.25">
      <c r="A53" s="288"/>
      <c r="B53" s="288"/>
      <c r="C53" s="288"/>
      <c r="D53" s="288"/>
      <c r="E53" s="288"/>
      <c r="F53" s="288"/>
      <c r="G53" s="288"/>
    </row>
    <row r="54" spans="1:12" ht="12.6" customHeight="1" x14ac:dyDescent="0.25">
      <c r="A54" s="293" t="s">
        <v>48</v>
      </c>
      <c r="B54" s="293"/>
      <c r="C54" s="293"/>
      <c r="D54" s="293"/>
      <c r="E54" s="293"/>
      <c r="F54" s="293"/>
      <c r="G54" s="226">
        <f>TRUNC(SUM(G52,G44,G18))</f>
        <v>1199314</v>
      </c>
      <c r="H54" s="213">
        <v>1844765.37</v>
      </c>
      <c r="L54" s="247">
        <f>(H54-G54)/H54</f>
        <v>0.34988263575220957</v>
      </c>
    </row>
    <row r="57" spans="1:12" x14ac:dyDescent="0.3">
      <c r="B57" s="229" t="s">
        <v>49</v>
      </c>
      <c r="C57" s="231" t="s">
        <v>91</v>
      </c>
      <c r="D57" s="231" t="s">
        <v>50</v>
      </c>
      <c r="E57" s="231" t="s">
        <v>51</v>
      </c>
      <c r="F57" s="49"/>
      <c r="G57" s="49"/>
    </row>
    <row r="58" spans="1:12" x14ac:dyDescent="0.3">
      <c r="B58" s="232" t="s">
        <v>54</v>
      </c>
      <c r="C58" s="233">
        <f>D58/$G$54*100</f>
        <v>8.546889305052721</v>
      </c>
      <c r="D58" s="234">
        <f>G18</f>
        <v>102504.04</v>
      </c>
      <c r="E58" s="235">
        <f>D58/$B$9</f>
        <v>2.6566600490361236</v>
      </c>
    </row>
    <row r="59" spans="1:12" x14ac:dyDescent="0.3">
      <c r="B59" s="232" t="s">
        <v>17</v>
      </c>
      <c r="C59" s="233">
        <f t="shared" ref="C59:C60" si="10">D59/$G$54*100</f>
        <v>86.697813916955852</v>
      </c>
      <c r="D59" s="234">
        <f>G44</f>
        <v>1039779.02</v>
      </c>
      <c r="E59" s="235">
        <f t="shared" ref="E59:E60" si="11">D59/$B$9</f>
        <v>26.948590341023952</v>
      </c>
    </row>
    <row r="60" spans="1:12" x14ac:dyDescent="0.3">
      <c r="B60" s="232" t="s">
        <v>40</v>
      </c>
      <c r="C60" s="233">
        <f t="shared" si="10"/>
        <v>4.7553409699211384</v>
      </c>
      <c r="D60" s="234">
        <f>G52</f>
        <v>57031.47</v>
      </c>
      <c r="E60" s="235">
        <f t="shared" si="11"/>
        <v>1.478119573499759</v>
      </c>
    </row>
    <row r="61" spans="1:12" x14ac:dyDescent="0.3">
      <c r="B61" s="232" t="s">
        <v>52</v>
      </c>
      <c r="C61" s="233">
        <f>SUM(C58:C60)</f>
        <v>100.0000441919297</v>
      </c>
      <c r="D61" s="236">
        <f>SUM(D58:D60)</f>
        <v>1199314.53</v>
      </c>
      <c r="E61" s="234">
        <f>SUM(E58:E60)</f>
        <v>31.083369963559832</v>
      </c>
    </row>
  </sheetData>
  <mergeCells count="17">
    <mergeCell ref="B14:G14"/>
    <mergeCell ref="F10:G10"/>
    <mergeCell ref="A12:G12"/>
    <mergeCell ref="B21:G21"/>
    <mergeCell ref="A1:G1"/>
    <mergeCell ref="F3:G3"/>
    <mergeCell ref="B2:G2"/>
    <mergeCell ref="B4:G4"/>
    <mergeCell ref="B5:G5"/>
    <mergeCell ref="A17:G17"/>
    <mergeCell ref="A19:G19"/>
    <mergeCell ref="A51:G51"/>
    <mergeCell ref="A53:G53"/>
    <mergeCell ref="A54:F54"/>
    <mergeCell ref="A43:G43"/>
    <mergeCell ref="A45:G45"/>
    <mergeCell ref="B47:G47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5" firstPageNumber="0" orientation="portrait" r:id="rId1"/>
  <headerFooter>
    <oddHeader>&amp;C&amp;G</oddHeader>
    <oddFooter>&amp;C&amp;G</oddFooter>
  </headerFooter>
  <rowBreaks count="1" manualBreakCount="1">
    <brk id="62" max="6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B2B38-2305-48B8-833B-BDBC4368D3FE}">
  <sheetPr>
    <pageSetUpPr fitToPage="1"/>
  </sheetPr>
  <dimension ref="A1:V61"/>
  <sheetViews>
    <sheetView view="pageBreakPreview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4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297" t="s">
        <v>153</v>
      </c>
      <c r="B1" s="297"/>
      <c r="C1" s="297"/>
      <c r="D1" s="297"/>
      <c r="E1" s="297"/>
      <c r="F1" s="297"/>
      <c r="H1" s="298" t="s">
        <v>154</v>
      </c>
      <c r="I1" s="298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214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299" t="s">
        <v>157</v>
      </c>
      <c r="B3" s="300"/>
      <c r="C3" s="303" t="s">
        <v>158</v>
      </c>
      <c r="D3" s="157" t="s">
        <v>159</v>
      </c>
      <c r="E3" s="303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1"/>
      <c r="B4" s="302"/>
      <c r="C4" s="304"/>
      <c r="D4" s="161" t="s">
        <v>162</v>
      </c>
      <c r="E4" s="304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296" t="s">
        <v>167</v>
      </c>
      <c r="B5" s="296"/>
      <c r="C5" s="296"/>
      <c r="D5" s="296"/>
      <c r="E5" s="296"/>
      <c r="F5" s="296"/>
      <c r="G5" s="296"/>
      <c r="H5" s="296"/>
      <c r="I5" s="296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214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214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1442.36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214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214</v>
      </c>
      <c r="G9" s="167">
        <f t="shared" si="1"/>
        <v>4.28</v>
      </c>
      <c r="H9" s="170">
        <v>1</v>
      </c>
      <c r="I9" s="171">
        <f t="shared" si="2"/>
        <v>915.92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214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214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214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214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214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214</v>
      </c>
      <c r="G15" s="167">
        <f t="shared" si="1"/>
        <v>5.94</v>
      </c>
      <c r="H15" s="251">
        <v>1</v>
      </c>
      <c r="I15" s="171">
        <f t="shared" si="2"/>
        <v>1271.1600000000001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214</v>
      </c>
      <c r="G16" s="167">
        <f t="shared" si="1"/>
        <v>3.89</v>
      </c>
      <c r="H16" s="170">
        <v>1</v>
      </c>
      <c r="I16" s="171">
        <f t="shared" si="2"/>
        <v>832.46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214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214</v>
      </c>
      <c r="G18" s="167">
        <f t="shared" si="1"/>
        <v>3.28</v>
      </c>
      <c r="H18" s="170">
        <v>1</v>
      </c>
      <c r="I18" s="171">
        <f t="shared" si="2"/>
        <v>701.92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214</v>
      </c>
      <c r="G19" s="167">
        <f t="shared" si="1"/>
        <v>7.87</v>
      </c>
      <c r="H19" s="251">
        <v>1</v>
      </c>
      <c r="I19" s="171">
        <f t="shared" si="2"/>
        <v>1684.18</v>
      </c>
      <c r="K19" s="173"/>
      <c r="L19" s="168">
        <v>753.53</v>
      </c>
      <c r="M19" s="250">
        <f>(L19-E19)/L19</f>
        <v>0.37280532958210022</v>
      </c>
    </row>
    <row r="20" spans="1:13" x14ac:dyDescent="0.3">
      <c r="A20" s="296" t="s">
        <v>168</v>
      </c>
      <c r="B20" s="296"/>
      <c r="C20" s="296"/>
      <c r="D20" s="296"/>
      <c r="E20" s="296"/>
      <c r="F20" s="296"/>
      <c r="G20" s="296"/>
      <c r="H20" s="296"/>
      <c r="I20" s="296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214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214</v>
      </c>
      <c r="G22" s="167">
        <f t="shared" si="4"/>
        <v>2.0499999999999998</v>
      </c>
      <c r="H22" s="170">
        <v>1</v>
      </c>
      <c r="I22" s="171">
        <f t="shared" si="5"/>
        <v>438.7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214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214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214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214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214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214</v>
      </c>
      <c r="G28" s="167">
        <f t="shared" si="4"/>
        <v>4.1100000000000003</v>
      </c>
      <c r="H28" s="170">
        <v>1</v>
      </c>
      <c r="I28" s="171">
        <f t="shared" si="5"/>
        <v>879.54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214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214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214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214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214</v>
      </c>
      <c r="G33" s="167">
        <f t="shared" si="4"/>
        <v>2.0499999999999998</v>
      </c>
      <c r="H33" s="170">
        <v>1</v>
      </c>
      <c r="I33" s="171">
        <f t="shared" si="5"/>
        <v>438.7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214</v>
      </c>
      <c r="G34" s="167">
        <f t="shared" si="4"/>
        <v>2.0499999999999998</v>
      </c>
      <c r="H34" s="170">
        <v>1</v>
      </c>
      <c r="I34" s="171">
        <f t="shared" si="5"/>
        <v>438.7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214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214</v>
      </c>
      <c r="G36" s="167">
        <f t="shared" si="4"/>
        <v>2.0499999999999998</v>
      </c>
      <c r="H36" s="170">
        <v>1</v>
      </c>
      <c r="I36" s="171">
        <f t="shared" si="5"/>
        <v>438.7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214</v>
      </c>
      <c r="G37" s="167">
        <f t="shared" si="4"/>
        <v>4.1100000000000003</v>
      </c>
      <c r="H37" s="170">
        <v>1</v>
      </c>
      <c r="I37" s="171">
        <f t="shared" si="5"/>
        <v>879.54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214</v>
      </c>
      <c r="G38" s="167">
        <f t="shared" si="4"/>
        <v>2.0499999999999998</v>
      </c>
      <c r="H38" s="170">
        <v>1</v>
      </c>
      <c r="I38" s="171">
        <f t="shared" si="5"/>
        <v>438.7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214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214</v>
      </c>
      <c r="G40" s="167">
        <f t="shared" si="4"/>
        <v>4.1100000000000003</v>
      </c>
      <c r="H40" s="170">
        <v>1</v>
      </c>
      <c r="I40" s="171">
        <f t="shared" si="5"/>
        <v>879.54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214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214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214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214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214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214</v>
      </c>
      <c r="G46" s="167">
        <f t="shared" si="4"/>
        <v>4.1100000000000003</v>
      </c>
      <c r="H46" s="251">
        <v>1</v>
      </c>
      <c r="I46" s="171">
        <f t="shared" si="5"/>
        <v>879.54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214</v>
      </c>
      <c r="G47" s="167">
        <f t="shared" si="4"/>
        <v>2.0499999999999998</v>
      </c>
      <c r="H47" s="170">
        <v>1</v>
      </c>
      <c r="I47" s="171">
        <f t="shared" si="5"/>
        <v>438.7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10" t="s">
        <v>169</v>
      </c>
      <c r="B48" s="310"/>
      <c r="C48" s="310"/>
      <c r="D48" s="310"/>
      <c r="E48" s="310"/>
      <c r="F48" s="310"/>
      <c r="G48" s="310"/>
      <c r="H48" s="310"/>
      <c r="I48" s="175">
        <f>SUM(I21:I47)+SUM(I6:I19)</f>
        <v>12998.359999999999</v>
      </c>
      <c r="K48" s="172"/>
    </row>
    <row r="49" spans="1:14" x14ac:dyDescent="0.3">
      <c r="A49" s="299" t="s">
        <v>170</v>
      </c>
      <c r="B49" s="311"/>
      <c r="C49" s="176"/>
      <c r="D49" s="176"/>
      <c r="E49" s="156"/>
      <c r="F49" s="303" t="s">
        <v>171</v>
      </c>
      <c r="G49" s="155" t="s">
        <v>161</v>
      </c>
      <c r="H49" s="303" t="s">
        <v>172</v>
      </c>
      <c r="I49" s="158" t="s">
        <v>16</v>
      </c>
      <c r="K49" s="163"/>
    </row>
    <row r="50" spans="1:14" x14ac:dyDescent="0.3">
      <c r="A50" s="301"/>
      <c r="B50" s="312"/>
      <c r="C50" s="177"/>
      <c r="D50" s="177"/>
      <c r="E50" s="160"/>
      <c r="F50" s="304"/>
      <c r="G50" s="159" t="s">
        <v>173</v>
      </c>
      <c r="H50" s="304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52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10" t="s">
        <v>177</v>
      </c>
      <c r="B52" s="310"/>
      <c r="C52" s="310"/>
      <c r="D52" s="310"/>
      <c r="E52" s="310"/>
      <c r="F52" s="310"/>
      <c r="G52" s="310"/>
      <c r="H52" s="310"/>
      <c r="I52" s="175">
        <f>I51</f>
        <v>133.62</v>
      </c>
      <c r="K52" s="172"/>
    </row>
    <row r="53" spans="1:14" x14ac:dyDescent="0.3">
      <c r="A53" s="308" t="s">
        <v>178</v>
      </c>
      <c r="B53" s="308"/>
      <c r="C53" s="308"/>
      <c r="D53" s="308"/>
      <c r="E53" s="308"/>
      <c r="F53" s="308"/>
      <c r="G53" s="308"/>
      <c r="H53" s="308"/>
      <c r="I53" s="184">
        <f>I48+I52</f>
        <v>13131.98</v>
      </c>
      <c r="K53" s="172"/>
    </row>
    <row r="54" spans="1:14" x14ac:dyDescent="0.3">
      <c r="A54" s="305">
        <f>M2</f>
        <v>9.4200000000000006E-2</v>
      </c>
      <c r="B54" s="306"/>
      <c r="C54" s="306"/>
      <c r="D54" s="306"/>
      <c r="E54" s="306"/>
      <c r="F54" s="306"/>
      <c r="G54" s="306"/>
      <c r="H54" s="307"/>
      <c r="I54" s="184">
        <f>TRUNC(I53*$A$54,2)</f>
        <v>1237.03</v>
      </c>
      <c r="K54" s="172"/>
    </row>
    <row r="55" spans="1:14" x14ac:dyDescent="0.3">
      <c r="A55" s="308" t="s">
        <v>179</v>
      </c>
      <c r="B55" s="308"/>
      <c r="C55" s="308"/>
      <c r="D55" s="308"/>
      <c r="E55" s="308"/>
      <c r="F55" s="308"/>
      <c r="G55" s="308"/>
      <c r="H55" s="308"/>
      <c r="I55" s="184">
        <f>TRUNC(I53+I54,2)</f>
        <v>14369.01</v>
      </c>
      <c r="K55" s="172"/>
    </row>
    <row r="56" spans="1:14" x14ac:dyDescent="0.3">
      <c r="A56" s="308" t="s">
        <v>180</v>
      </c>
      <c r="B56" s="308"/>
      <c r="C56" s="308"/>
      <c r="D56" s="308"/>
      <c r="E56" s="308"/>
      <c r="F56" s="308"/>
      <c r="G56" s="308"/>
      <c r="H56" s="308"/>
      <c r="I56" s="184">
        <f>TRUNC(2*I55,2)</f>
        <v>28738.02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309"/>
      <c r="K61" s="309"/>
      <c r="L61" s="309"/>
      <c r="M61" s="309"/>
      <c r="N61" s="309"/>
    </row>
  </sheetData>
  <mergeCells count="17"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  <mergeCell ref="A20:I20"/>
    <mergeCell ref="A1:F1"/>
    <mergeCell ref="H1:I1"/>
    <mergeCell ref="A3:B4"/>
    <mergeCell ref="C3:C4"/>
    <mergeCell ref="A5:I5"/>
    <mergeCell ref="E3:E4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portrait" r:id="rId1"/>
  <headerFooter>
    <oddHeader>&amp;C&amp;G</oddHead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6890D-1738-4E53-8C74-B3B465443B89}">
  <sheetPr>
    <tabColor theme="5" tint="0.79998168889431442"/>
    <pageSetUpPr fitToPage="1"/>
  </sheetPr>
  <dimension ref="A1:L61"/>
  <sheetViews>
    <sheetView showGridLines="0" view="pageBreakPreview" zoomScale="60" zoomScaleNormal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85" t="s">
        <v>0</v>
      </c>
      <c r="B1" s="286"/>
      <c r="C1" s="286"/>
      <c r="D1" s="286"/>
      <c r="E1" s="286"/>
      <c r="F1" s="286"/>
      <c r="G1" s="287"/>
      <c r="I1" s="213" t="s">
        <v>53</v>
      </c>
    </row>
    <row r="2" spans="1:12" ht="10.199999999999999" customHeight="1" x14ac:dyDescent="0.25">
      <c r="A2" s="214" t="s">
        <v>1</v>
      </c>
      <c r="B2" s="289" t="s">
        <v>94</v>
      </c>
      <c r="C2" s="289"/>
      <c r="D2" s="289"/>
      <c r="E2" s="289"/>
      <c r="F2" s="289"/>
      <c r="G2" s="290"/>
    </row>
    <row r="3" spans="1:12" ht="10.199999999999999" customHeight="1" x14ac:dyDescent="0.25">
      <c r="A3" s="214" t="s">
        <v>2</v>
      </c>
      <c r="B3" s="212" t="s">
        <v>266</v>
      </c>
      <c r="C3" s="212"/>
      <c r="D3" s="212"/>
      <c r="E3" s="212"/>
      <c r="F3" s="291" t="s">
        <v>269</v>
      </c>
      <c r="G3" s="292"/>
    </row>
    <row r="4" spans="1:12" ht="20.55" customHeight="1" x14ac:dyDescent="0.25">
      <c r="A4" s="214" t="s">
        <v>3</v>
      </c>
      <c r="B4" s="289" t="s">
        <v>267</v>
      </c>
      <c r="C4" s="289"/>
      <c r="D4" s="289"/>
      <c r="E4" s="289"/>
      <c r="F4" s="289"/>
      <c r="G4" s="290"/>
    </row>
    <row r="5" spans="1:12" ht="10.199999999999999" customHeight="1" x14ac:dyDescent="0.25">
      <c r="A5" s="214" t="s">
        <v>4</v>
      </c>
      <c r="B5" s="289" t="s">
        <v>268</v>
      </c>
      <c r="C5" s="289"/>
      <c r="D5" s="289"/>
      <c r="E5" s="289"/>
      <c r="F5" s="289"/>
      <c r="G5" s="290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39756.76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91" t="s">
        <v>255</v>
      </c>
      <c r="G10" s="292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95"/>
      <c r="B12" s="295"/>
      <c r="C12" s="295"/>
      <c r="D12" s="295"/>
      <c r="E12" s="295"/>
      <c r="F12" s="295"/>
      <c r="G12" s="295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94" t="s">
        <v>54</v>
      </c>
      <c r="C14" s="294"/>
      <c r="D14" s="294"/>
      <c r="E14" s="294"/>
      <c r="F14" s="294"/>
      <c r="G14" s="294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4'!I56</f>
        <v>30200.18</v>
      </c>
      <c r="G16" s="226">
        <f>TRUNC(E16*F16,2)</f>
        <v>30200.18</v>
      </c>
      <c r="J16" s="213">
        <v>50068.25</v>
      </c>
      <c r="L16" s="247">
        <f>(J16-F16)/J16</f>
        <v>0.39681974105346202</v>
      </c>
    </row>
    <row r="17" spans="1:12" ht="10.8" customHeight="1" x14ac:dyDescent="0.25">
      <c r="A17" s="288"/>
      <c r="B17" s="288"/>
      <c r="C17" s="288"/>
      <c r="D17" s="288"/>
      <c r="E17" s="288"/>
      <c r="F17" s="288"/>
      <c r="G17" s="288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103966.2</v>
      </c>
    </row>
    <row r="19" spans="1:12" ht="10.8" customHeight="1" x14ac:dyDescent="0.25">
      <c r="A19" s="288"/>
      <c r="B19" s="288"/>
      <c r="C19" s="288"/>
      <c r="D19" s="288"/>
      <c r="E19" s="288"/>
      <c r="F19" s="288"/>
      <c r="G19" s="288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94" t="s">
        <v>17</v>
      </c>
      <c r="C21" s="294"/>
      <c r="D21" s="294"/>
      <c r="E21" s="294"/>
      <c r="F21" s="294"/>
      <c r="G21" s="294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132.52000000000001</v>
      </c>
      <c r="F22" s="227">
        <f>H22</f>
        <v>0.31</v>
      </c>
      <c r="G22" s="226">
        <f t="shared" ref="G22:G42" si="0">TRUNC(E22*F22,2)</f>
        <v>41.08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132.52000000000001</v>
      </c>
      <c r="F23" s="227">
        <f t="shared" ref="F23:F42" si="2">H23</f>
        <v>0.27</v>
      </c>
      <c r="G23" s="226">
        <f t="shared" si="0"/>
        <v>35.78</v>
      </c>
      <c r="H23" s="213">
        <f>VLOOKUP(A23,[1]Referência!$A:$F,5,FALSE)</f>
        <v>0.27</v>
      </c>
      <c r="J23" s="213">
        <v>0.52</v>
      </c>
      <c r="L23" s="247">
        <f t="shared" ref="L23:L42" si="3"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79.512</v>
      </c>
      <c r="F24" s="227">
        <f t="shared" si="2"/>
        <v>4.1399999999999997</v>
      </c>
      <c r="G24" s="226">
        <f t="shared" si="0"/>
        <v>329.17</v>
      </c>
      <c r="H24" s="213">
        <f>VLOOKUP(A24,[1]Referência!$A:$F,5,FALSE)</f>
        <v>4.1399999999999997</v>
      </c>
      <c r="J24" s="213">
        <v>9.5500000000000007</v>
      </c>
      <c r="L24" s="247">
        <f t="shared" si="3"/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159.024</v>
      </c>
      <c r="F25" s="227">
        <f t="shared" si="2"/>
        <v>2</v>
      </c>
      <c r="G25" s="226">
        <f t="shared" si="0"/>
        <v>318.04000000000002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63.61</v>
      </c>
      <c r="F26" s="227">
        <f t="shared" si="2"/>
        <v>55.56</v>
      </c>
      <c r="G26" s="226">
        <f t="shared" si="0"/>
        <v>3534.17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1590.269</v>
      </c>
      <c r="F27" s="227">
        <f t="shared" si="2"/>
        <v>0.36</v>
      </c>
      <c r="G27" s="226">
        <f t="shared" si="0"/>
        <v>572.49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127.221</v>
      </c>
      <c r="F28" s="227">
        <f t="shared" si="2"/>
        <v>5.49</v>
      </c>
      <c r="G28" s="226">
        <f t="shared" si="0"/>
        <v>698.44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254.44200000000001</v>
      </c>
      <c r="F29" s="227">
        <f t="shared" si="2"/>
        <v>2.04</v>
      </c>
      <c r="G29" s="226">
        <f t="shared" si="0"/>
        <v>519.05999999999995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2.62</v>
      </c>
      <c r="F30" s="227">
        <f t="shared" si="2"/>
        <v>2.39</v>
      </c>
      <c r="G30" s="226">
        <f t="shared" si="0"/>
        <v>6.26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397.56700000000001</v>
      </c>
      <c r="F31" s="227">
        <f t="shared" si="2"/>
        <v>0.41</v>
      </c>
      <c r="G31" s="226">
        <f t="shared" si="0"/>
        <v>163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63.61</v>
      </c>
      <c r="F32" s="227">
        <f t="shared" si="2"/>
        <v>201.42999999999998</v>
      </c>
      <c r="G32" s="226">
        <f t="shared" si="0"/>
        <v>12812.96</v>
      </c>
      <c r="H32" s="213">
        <f>VLOOKUP(A32,[1]Referência!$A:$F,5,FALSE)</f>
        <v>201.42999999999998</v>
      </c>
      <c r="J32" s="213">
        <v>315.60000000000002</v>
      </c>
      <c r="L32" s="247">
        <f t="shared" si="3"/>
        <v>0.36175538656527262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79513.525999999998</v>
      </c>
      <c r="F33" s="227">
        <f t="shared" si="2"/>
        <v>4.22</v>
      </c>
      <c r="G33" s="226">
        <f t="shared" si="0"/>
        <v>335547.07</v>
      </c>
      <c r="H33" s="213">
        <f>VLOOKUP(A33,[1]Referência!$A:$F,5,FALSE)</f>
        <v>4.22</v>
      </c>
      <c r="J33" s="213">
        <v>6.78</v>
      </c>
      <c r="L33" s="247">
        <f t="shared" si="3"/>
        <v>0.37758112094395285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292.60500000000002</v>
      </c>
      <c r="F34" s="227">
        <f t="shared" si="2"/>
        <v>1.5699999999999998</v>
      </c>
      <c r="G34" s="226">
        <f t="shared" si="0"/>
        <v>459.38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5.0880000000000001</v>
      </c>
      <c r="F35" s="227">
        <f t="shared" si="2"/>
        <v>2.35</v>
      </c>
      <c r="G35" s="226">
        <f t="shared" si="0"/>
        <v>11.95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3576.1149999999998</v>
      </c>
      <c r="F36" s="227">
        <f t="shared" si="2"/>
        <v>0.74</v>
      </c>
      <c r="G36" s="226">
        <f t="shared" si="0"/>
        <v>2646.32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156213.64199999999</v>
      </c>
      <c r="F37" s="227">
        <f t="shared" si="2"/>
        <v>0.88000000000000012</v>
      </c>
      <c r="G37" s="226">
        <f t="shared" si="0"/>
        <v>137468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0.79400000000000004</v>
      </c>
      <c r="F38" s="227">
        <f t="shared" si="2"/>
        <v>2789.79</v>
      </c>
      <c r="G38" s="226">
        <f t="shared" si="0"/>
        <v>2215.09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11.61</v>
      </c>
      <c r="F39" s="227">
        <f t="shared" si="2"/>
        <v>2774.31</v>
      </c>
      <c r="G39" s="226">
        <f t="shared" si="0"/>
        <v>32209.73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0.51600000000000001</v>
      </c>
      <c r="F40" s="227">
        <f t="shared" si="2"/>
        <v>2211.39</v>
      </c>
      <c r="G40" s="226">
        <f t="shared" si="0"/>
        <v>1141.07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4">$C$15</f>
        <v>9.42</v>
      </c>
      <c r="D41" s="224" t="s">
        <v>34</v>
      </c>
      <c r="E41" s="225">
        <v>36282.54</v>
      </c>
      <c r="F41" s="227">
        <f t="shared" si="2"/>
        <v>1.44</v>
      </c>
      <c r="G41" s="226">
        <f t="shared" si="0"/>
        <v>52246.85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135.172</v>
      </c>
      <c r="F42" s="227">
        <f t="shared" si="2"/>
        <v>3643.73</v>
      </c>
      <c r="G42" s="226">
        <f t="shared" si="0"/>
        <v>492530.27</v>
      </c>
      <c r="H42" s="213">
        <f>VLOOKUP(A42,[1]Referência!$A:$F,5,FALSE)</f>
        <v>3643.73</v>
      </c>
      <c r="J42" s="213">
        <v>5288.86</v>
      </c>
      <c r="L42" s="247">
        <f t="shared" si="3"/>
        <v>0.31105569064032695</v>
      </c>
    </row>
    <row r="43" spans="1:12" ht="12" customHeight="1" x14ac:dyDescent="0.25">
      <c r="A43" s="288"/>
      <c r="B43" s="288"/>
      <c r="C43" s="288"/>
      <c r="D43" s="288"/>
      <c r="E43" s="288"/>
      <c r="F43" s="288"/>
      <c r="G43" s="288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1075506.18</v>
      </c>
    </row>
    <row r="45" spans="1:12" ht="10.8" customHeight="1" x14ac:dyDescent="0.25">
      <c r="A45" s="288"/>
      <c r="B45" s="288"/>
      <c r="C45" s="288"/>
      <c r="D45" s="288"/>
      <c r="E45" s="288"/>
      <c r="F45" s="288"/>
      <c r="G45" s="288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94" t="s">
        <v>40</v>
      </c>
      <c r="C47" s="294"/>
      <c r="D47" s="294"/>
      <c r="E47" s="294"/>
      <c r="F47" s="294"/>
      <c r="G47" s="294"/>
    </row>
    <row r="48" spans="1:12" ht="10.199999999999999" customHeight="1" x14ac:dyDescent="0.25">
      <c r="A48" s="221">
        <v>40835</v>
      </c>
      <c r="B48" s="222" t="s">
        <v>41</v>
      </c>
      <c r="C48" s="223">
        <f t="shared" ref="C48:C50" si="5">$C$15</f>
        <v>9.42</v>
      </c>
      <c r="D48" s="224" t="s">
        <v>42</v>
      </c>
      <c r="E48" s="225">
        <v>580</v>
      </c>
      <c r="F48" s="227">
        <f t="shared" ref="F48" si="6">H48</f>
        <v>40.900000000000006</v>
      </c>
      <c r="G48" s="226">
        <f>TRUNC(E48*F48,2)</f>
        <v>23722</v>
      </c>
      <c r="H48" s="213">
        <f>VLOOKUP(A48,[1]Referência!$A:$F,5,FALSE)</f>
        <v>40.900000000000006</v>
      </c>
      <c r="J48" s="213">
        <v>48.5</v>
      </c>
      <c r="L48" s="247">
        <f t="shared" ref="L48" si="7">(J48-F48)/J48</f>
        <v>0.15670103092783494</v>
      </c>
    </row>
    <row r="49" spans="1:12" ht="10.199999999999999" customHeight="1" x14ac:dyDescent="0.25">
      <c r="A49" s="221">
        <v>40815</v>
      </c>
      <c r="B49" s="222" t="s">
        <v>43</v>
      </c>
      <c r="C49" s="223">
        <f t="shared" si="5"/>
        <v>9.42</v>
      </c>
      <c r="D49" s="224" t="s">
        <v>19</v>
      </c>
      <c r="E49" s="225">
        <v>406.94</v>
      </c>
      <c r="F49" s="227">
        <f t="shared" ref="F49:F50" si="8">H49</f>
        <v>23.630000000000003</v>
      </c>
      <c r="G49" s="226">
        <f>TRUNC(E49*F49,2)</f>
        <v>9615.99</v>
      </c>
      <c r="H49" s="213">
        <f>VLOOKUP(A49,[1]Referência!$A:$F,5,FALSE)</f>
        <v>23.630000000000003</v>
      </c>
      <c r="J49" s="213">
        <v>35.840000000000003</v>
      </c>
      <c r="L49" s="247">
        <f t="shared" ref="L49:L50" si="9">(J49-F49)/J49</f>
        <v>0.34068080357142855</v>
      </c>
    </row>
    <row r="50" spans="1:12" ht="10.199999999999999" customHeight="1" x14ac:dyDescent="0.25">
      <c r="A50" s="221">
        <v>42480</v>
      </c>
      <c r="B50" s="222" t="s">
        <v>44</v>
      </c>
      <c r="C50" s="223">
        <f t="shared" si="5"/>
        <v>9.42</v>
      </c>
      <c r="D50" s="224" t="s">
        <v>19</v>
      </c>
      <c r="E50" s="225">
        <v>2407.33</v>
      </c>
      <c r="F50" s="227">
        <f t="shared" si="8"/>
        <v>4.12</v>
      </c>
      <c r="G50" s="226">
        <f>TRUNC(E50*F50,2)</f>
        <v>9918.19</v>
      </c>
      <c r="H50" s="213">
        <f>VLOOKUP(A50,[1]Referência!$A:$F,5,FALSE)</f>
        <v>4.12</v>
      </c>
      <c r="J50" s="213">
        <v>4.96</v>
      </c>
      <c r="L50" s="247">
        <f t="shared" si="9"/>
        <v>0.16935483870967738</v>
      </c>
    </row>
    <row r="51" spans="1:12" ht="10.199999999999999" customHeight="1" x14ac:dyDescent="0.25">
      <c r="A51" s="288"/>
      <c r="B51" s="288"/>
      <c r="C51" s="288"/>
      <c r="D51" s="288"/>
      <c r="E51" s="288"/>
      <c r="F51" s="288"/>
      <c r="G51" s="288"/>
    </row>
    <row r="52" spans="1:12" ht="20.55" customHeight="1" x14ac:dyDescent="0.25">
      <c r="A52" s="212"/>
      <c r="B52" s="212"/>
      <c r="C52" s="212"/>
      <c r="D52" s="212"/>
      <c r="E52" s="212"/>
      <c r="F52" s="228" t="s">
        <v>39</v>
      </c>
      <c r="G52" s="226">
        <f>TRUNC(SUM(G48:G50),2)</f>
        <v>43256.18</v>
      </c>
    </row>
    <row r="53" spans="1:12" ht="10.199999999999999" customHeight="1" x14ac:dyDescent="0.25">
      <c r="A53" s="288"/>
      <c r="B53" s="288"/>
      <c r="C53" s="288"/>
      <c r="D53" s="288"/>
      <c r="E53" s="288"/>
      <c r="F53" s="288"/>
      <c r="G53" s="288"/>
    </row>
    <row r="54" spans="1:12" ht="12.6" customHeight="1" x14ac:dyDescent="0.25">
      <c r="A54" s="293" t="s">
        <v>48</v>
      </c>
      <c r="B54" s="293"/>
      <c r="C54" s="293"/>
      <c r="D54" s="293"/>
      <c r="E54" s="293"/>
      <c r="F54" s="293"/>
      <c r="G54" s="226">
        <f>TRUNC(SUM(G52,G44,G18))</f>
        <v>1222728</v>
      </c>
      <c r="H54" s="213">
        <v>1887088.3</v>
      </c>
      <c r="L54" s="247">
        <f>(H54-G54)/H54</f>
        <v>0.35205575700935671</v>
      </c>
    </row>
    <row r="57" spans="1:12" x14ac:dyDescent="0.3">
      <c r="B57" s="229" t="s">
        <v>49</v>
      </c>
      <c r="C57" s="231" t="s">
        <v>91</v>
      </c>
      <c r="D57" s="231" t="s">
        <v>50</v>
      </c>
      <c r="E57" s="231" t="s">
        <v>51</v>
      </c>
      <c r="F57" s="49"/>
      <c r="G57" s="49"/>
    </row>
    <row r="58" spans="1:12" x14ac:dyDescent="0.3">
      <c r="B58" s="232" t="s">
        <v>54</v>
      </c>
      <c r="C58" s="233">
        <f>D58/$G$54*100</f>
        <v>8.5028068384792022</v>
      </c>
      <c r="D58" s="234">
        <f>G18</f>
        <v>103966.2</v>
      </c>
      <c r="E58" s="235">
        <f>D58/$B$9</f>
        <v>2.6150571626058059</v>
      </c>
    </row>
    <row r="59" spans="1:12" x14ac:dyDescent="0.3">
      <c r="B59" s="232" t="s">
        <v>17</v>
      </c>
      <c r="C59" s="233">
        <f t="shared" ref="C59:C60" si="10">D59/$G$54*100</f>
        <v>87.959560916246289</v>
      </c>
      <c r="D59" s="234">
        <f>G44</f>
        <v>1075506.18</v>
      </c>
      <c r="E59" s="235">
        <f t="shared" ref="E59:E60" si="11">D59/$B$9</f>
        <v>27.052158676914313</v>
      </c>
    </row>
    <row r="60" spans="1:12" x14ac:dyDescent="0.3">
      <c r="B60" s="232" t="s">
        <v>40</v>
      </c>
      <c r="C60" s="233">
        <f t="shared" si="10"/>
        <v>3.5376780445037657</v>
      </c>
      <c r="D60" s="234">
        <f>G52</f>
        <v>43256.18</v>
      </c>
      <c r="E60" s="235">
        <f t="shared" si="11"/>
        <v>1.0880207542063287</v>
      </c>
    </row>
    <row r="61" spans="1:12" x14ac:dyDescent="0.3">
      <c r="B61" s="232" t="s">
        <v>52</v>
      </c>
      <c r="C61" s="233">
        <f>SUM(C58:C60)</f>
        <v>100.00004579922926</v>
      </c>
      <c r="D61" s="236">
        <f>SUM(D58:D60)</f>
        <v>1222728.5599999998</v>
      </c>
      <c r="E61" s="234">
        <f>SUM(E58:E60)</f>
        <v>30.755236593726448</v>
      </c>
    </row>
  </sheetData>
  <mergeCells count="17">
    <mergeCell ref="A1:G1"/>
    <mergeCell ref="F3:G3"/>
    <mergeCell ref="F10:G10"/>
    <mergeCell ref="A12:G12"/>
    <mergeCell ref="B14:G14"/>
    <mergeCell ref="A53:G53"/>
    <mergeCell ref="A54:F54"/>
    <mergeCell ref="B2:G2"/>
    <mergeCell ref="B4:G4"/>
    <mergeCell ref="B5:G5"/>
    <mergeCell ref="A17:G17"/>
    <mergeCell ref="A19:G19"/>
    <mergeCell ref="A51:G51"/>
    <mergeCell ref="B21:G21"/>
    <mergeCell ref="A43:G43"/>
    <mergeCell ref="A45:G45"/>
    <mergeCell ref="B47:G47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6" firstPageNumber="0" orientation="portrait" r:id="rId1"/>
  <headerFooter>
    <oddHeader>&amp;C&amp;G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C8655-943E-4704-AA74-906F73605F35}">
  <sheetPr>
    <pageSetUpPr fitToPage="1"/>
  </sheetPr>
  <dimension ref="A1:V61"/>
  <sheetViews>
    <sheetView view="pageBreakPreview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4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297" t="s">
        <v>153</v>
      </c>
      <c r="B1" s="297"/>
      <c r="C1" s="297"/>
      <c r="D1" s="297"/>
      <c r="E1" s="297"/>
      <c r="F1" s="297"/>
      <c r="H1" s="298" t="s">
        <v>154</v>
      </c>
      <c r="I1" s="298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225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299" t="s">
        <v>157</v>
      </c>
      <c r="B3" s="300"/>
      <c r="C3" s="303" t="s">
        <v>158</v>
      </c>
      <c r="D3" s="157" t="s">
        <v>159</v>
      </c>
      <c r="E3" s="303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1"/>
      <c r="B4" s="302"/>
      <c r="C4" s="304"/>
      <c r="D4" s="161" t="s">
        <v>162</v>
      </c>
      <c r="E4" s="304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296" t="s">
        <v>167</v>
      </c>
      <c r="B5" s="296"/>
      <c r="C5" s="296"/>
      <c r="D5" s="296"/>
      <c r="E5" s="296"/>
      <c r="F5" s="296"/>
      <c r="G5" s="296"/>
      <c r="H5" s="296"/>
      <c r="I5" s="296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225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225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1516.5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225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225</v>
      </c>
      <c r="G9" s="167">
        <f t="shared" si="1"/>
        <v>4.28</v>
      </c>
      <c r="H9" s="170">
        <v>1</v>
      </c>
      <c r="I9" s="171">
        <f t="shared" si="2"/>
        <v>963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225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225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225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225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225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225</v>
      </c>
      <c r="G15" s="167">
        <f t="shared" si="1"/>
        <v>5.94</v>
      </c>
      <c r="H15" s="251">
        <v>1</v>
      </c>
      <c r="I15" s="171">
        <f t="shared" si="2"/>
        <v>1336.5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225</v>
      </c>
      <c r="G16" s="167">
        <f t="shared" si="1"/>
        <v>3.89</v>
      </c>
      <c r="H16" s="170">
        <v>1</v>
      </c>
      <c r="I16" s="171">
        <f t="shared" si="2"/>
        <v>875.25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225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225</v>
      </c>
      <c r="G18" s="167">
        <f t="shared" si="1"/>
        <v>3.28</v>
      </c>
      <c r="H18" s="170">
        <v>1</v>
      </c>
      <c r="I18" s="171">
        <f t="shared" si="2"/>
        <v>738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225</v>
      </c>
      <c r="G19" s="167">
        <f t="shared" si="1"/>
        <v>7.87</v>
      </c>
      <c r="H19" s="251">
        <v>1</v>
      </c>
      <c r="I19" s="171">
        <f t="shared" si="2"/>
        <v>1770.75</v>
      </c>
      <c r="K19" s="173"/>
      <c r="L19" s="168">
        <v>753.53</v>
      </c>
      <c r="M19" s="250">
        <f>(L19-E19)/L19</f>
        <v>0.37280532958210022</v>
      </c>
    </row>
    <row r="20" spans="1:13" x14ac:dyDescent="0.3">
      <c r="A20" s="296" t="s">
        <v>168</v>
      </c>
      <c r="B20" s="296"/>
      <c r="C20" s="296"/>
      <c r="D20" s="296"/>
      <c r="E20" s="296"/>
      <c r="F20" s="296"/>
      <c r="G20" s="296"/>
      <c r="H20" s="296"/>
      <c r="I20" s="296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225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225</v>
      </c>
      <c r="G22" s="167">
        <f t="shared" si="4"/>
        <v>2.0499999999999998</v>
      </c>
      <c r="H22" s="170">
        <v>1</v>
      </c>
      <c r="I22" s="171">
        <f t="shared" si="5"/>
        <v>461.25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225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225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225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225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225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225</v>
      </c>
      <c r="G28" s="167">
        <f t="shared" si="4"/>
        <v>4.1100000000000003</v>
      </c>
      <c r="H28" s="170">
        <v>1</v>
      </c>
      <c r="I28" s="171">
        <f t="shared" si="5"/>
        <v>924.75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225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225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225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225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225</v>
      </c>
      <c r="G33" s="167">
        <f t="shared" si="4"/>
        <v>2.0499999999999998</v>
      </c>
      <c r="H33" s="170">
        <v>1</v>
      </c>
      <c r="I33" s="171">
        <f t="shared" si="5"/>
        <v>461.25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225</v>
      </c>
      <c r="G34" s="167">
        <f t="shared" si="4"/>
        <v>2.0499999999999998</v>
      </c>
      <c r="H34" s="170">
        <v>1</v>
      </c>
      <c r="I34" s="171">
        <f t="shared" si="5"/>
        <v>461.25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225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225</v>
      </c>
      <c r="G36" s="167">
        <f t="shared" si="4"/>
        <v>2.0499999999999998</v>
      </c>
      <c r="H36" s="170">
        <v>1</v>
      </c>
      <c r="I36" s="171">
        <f t="shared" si="5"/>
        <v>461.25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225</v>
      </c>
      <c r="G37" s="167">
        <f t="shared" si="4"/>
        <v>4.1100000000000003</v>
      </c>
      <c r="H37" s="170">
        <v>1</v>
      </c>
      <c r="I37" s="171">
        <f t="shared" si="5"/>
        <v>924.75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225</v>
      </c>
      <c r="G38" s="167">
        <f t="shared" si="4"/>
        <v>2.0499999999999998</v>
      </c>
      <c r="H38" s="170">
        <v>1</v>
      </c>
      <c r="I38" s="171">
        <f t="shared" si="5"/>
        <v>461.25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225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225</v>
      </c>
      <c r="G40" s="167">
        <f t="shared" si="4"/>
        <v>4.1100000000000003</v>
      </c>
      <c r="H40" s="170">
        <v>1</v>
      </c>
      <c r="I40" s="171">
        <f t="shared" si="5"/>
        <v>924.75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225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225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225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225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225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225</v>
      </c>
      <c r="G46" s="167">
        <f t="shared" si="4"/>
        <v>4.1100000000000003</v>
      </c>
      <c r="H46" s="251">
        <v>1</v>
      </c>
      <c r="I46" s="171">
        <f t="shared" si="5"/>
        <v>924.75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225</v>
      </c>
      <c r="G47" s="167">
        <f t="shared" si="4"/>
        <v>2.0499999999999998</v>
      </c>
      <c r="H47" s="170">
        <v>1</v>
      </c>
      <c r="I47" s="171">
        <f t="shared" si="5"/>
        <v>461.25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10" t="s">
        <v>169</v>
      </c>
      <c r="B48" s="310"/>
      <c r="C48" s="310"/>
      <c r="D48" s="310"/>
      <c r="E48" s="310"/>
      <c r="F48" s="310"/>
      <c r="G48" s="310"/>
      <c r="H48" s="310"/>
      <c r="I48" s="175">
        <f>SUM(I21:I47)+SUM(I6:I19)</f>
        <v>13666.5</v>
      </c>
      <c r="K48" s="172"/>
    </row>
    <row r="49" spans="1:14" x14ac:dyDescent="0.3">
      <c r="A49" s="299" t="s">
        <v>170</v>
      </c>
      <c r="B49" s="311"/>
      <c r="C49" s="176"/>
      <c r="D49" s="176"/>
      <c r="E49" s="156"/>
      <c r="F49" s="303" t="s">
        <v>171</v>
      </c>
      <c r="G49" s="155" t="s">
        <v>161</v>
      </c>
      <c r="H49" s="303" t="s">
        <v>172</v>
      </c>
      <c r="I49" s="158" t="s">
        <v>16</v>
      </c>
      <c r="K49" s="163"/>
    </row>
    <row r="50" spans="1:14" x14ac:dyDescent="0.3">
      <c r="A50" s="301"/>
      <c r="B50" s="312"/>
      <c r="C50" s="177"/>
      <c r="D50" s="177"/>
      <c r="E50" s="160"/>
      <c r="F50" s="304"/>
      <c r="G50" s="159" t="s">
        <v>173</v>
      </c>
      <c r="H50" s="304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52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10" t="s">
        <v>177</v>
      </c>
      <c r="B52" s="310"/>
      <c r="C52" s="310"/>
      <c r="D52" s="310"/>
      <c r="E52" s="310"/>
      <c r="F52" s="310"/>
      <c r="G52" s="310"/>
      <c r="H52" s="310"/>
      <c r="I52" s="175">
        <f>I51</f>
        <v>133.62</v>
      </c>
      <c r="K52" s="172"/>
    </row>
    <row r="53" spans="1:14" x14ac:dyDescent="0.3">
      <c r="A53" s="308" t="s">
        <v>178</v>
      </c>
      <c r="B53" s="308"/>
      <c r="C53" s="308"/>
      <c r="D53" s="308"/>
      <c r="E53" s="308"/>
      <c r="F53" s="308"/>
      <c r="G53" s="308"/>
      <c r="H53" s="308"/>
      <c r="I53" s="184">
        <f>I48+I52</f>
        <v>13800.12</v>
      </c>
      <c r="K53" s="172"/>
    </row>
    <row r="54" spans="1:14" x14ac:dyDescent="0.3">
      <c r="A54" s="305">
        <f>M2</f>
        <v>9.4200000000000006E-2</v>
      </c>
      <c r="B54" s="306"/>
      <c r="C54" s="306"/>
      <c r="D54" s="306"/>
      <c r="E54" s="306"/>
      <c r="F54" s="306"/>
      <c r="G54" s="306"/>
      <c r="H54" s="307"/>
      <c r="I54" s="184">
        <f>TRUNC(I53*$A$54,2)</f>
        <v>1299.97</v>
      </c>
      <c r="K54" s="172"/>
    </row>
    <row r="55" spans="1:14" x14ac:dyDescent="0.3">
      <c r="A55" s="308" t="s">
        <v>179</v>
      </c>
      <c r="B55" s="308"/>
      <c r="C55" s="308"/>
      <c r="D55" s="308"/>
      <c r="E55" s="308"/>
      <c r="F55" s="308"/>
      <c r="G55" s="308"/>
      <c r="H55" s="308"/>
      <c r="I55" s="184">
        <f>TRUNC(I53+I54,2)</f>
        <v>15100.09</v>
      </c>
      <c r="K55" s="172"/>
    </row>
    <row r="56" spans="1:14" x14ac:dyDescent="0.3">
      <c r="A56" s="308" t="s">
        <v>180</v>
      </c>
      <c r="B56" s="308"/>
      <c r="C56" s="308"/>
      <c r="D56" s="308"/>
      <c r="E56" s="308"/>
      <c r="F56" s="308"/>
      <c r="G56" s="308"/>
      <c r="H56" s="308"/>
      <c r="I56" s="184">
        <f>TRUNC(2*I55,2)</f>
        <v>30200.18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309"/>
      <c r="K61" s="309"/>
      <c r="L61" s="309"/>
      <c r="M61" s="309"/>
      <c r="N61" s="309"/>
    </row>
  </sheetData>
  <mergeCells count="17"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  <mergeCell ref="A20:I20"/>
    <mergeCell ref="A1:F1"/>
    <mergeCell ref="H1:I1"/>
    <mergeCell ref="A3:B4"/>
    <mergeCell ref="C3:C4"/>
    <mergeCell ref="A5:I5"/>
    <mergeCell ref="E3:E4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portrait" r:id="rId1"/>
  <headerFooter>
    <oddHeader>&amp;C&amp;G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658BC-379D-4357-AA9B-6B12D9AFA3B0}">
  <sheetPr>
    <tabColor theme="5" tint="0.79998168889431442"/>
    <pageSetUpPr fitToPage="1"/>
  </sheetPr>
  <dimension ref="A1:L61"/>
  <sheetViews>
    <sheetView showGridLines="0" view="pageBreakPreview" topLeftCell="A16" zoomScale="60" zoomScaleNormal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85" t="s">
        <v>0</v>
      </c>
      <c r="B1" s="286"/>
      <c r="C1" s="286"/>
      <c r="D1" s="286"/>
      <c r="E1" s="286"/>
      <c r="F1" s="286"/>
      <c r="G1" s="287"/>
      <c r="I1" s="213" t="s">
        <v>53</v>
      </c>
    </row>
    <row r="2" spans="1:12" ht="10.199999999999999" customHeight="1" x14ac:dyDescent="0.25">
      <c r="A2" s="214" t="s">
        <v>1</v>
      </c>
      <c r="B2" s="289" t="s">
        <v>94</v>
      </c>
      <c r="C2" s="289"/>
      <c r="D2" s="289"/>
      <c r="E2" s="289"/>
      <c r="F2" s="289"/>
      <c r="G2" s="290"/>
    </row>
    <row r="3" spans="1:12" ht="10.199999999999999" customHeight="1" x14ac:dyDescent="0.25">
      <c r="A3" s="214" t="s">
        <v>2</v>
      </c>
      <c r="B3" s="212" t="s">
        <v>271</v>
      </c>
      <c r="C3" s="212"/>
      <c r="D3" s="212"/>
      <c r="E3" s="212"/>
      <c r="F3" s="291" t="s">
        <v>273</v>
      </c>
      <c r="G3" s="292"/>
    </row>
    <row r="4" spans="1:12" ht="20.55" customHeight="1" x14ac:dyDescent="0.25">
      <c r="A4" s="214" t="s">
        <v>3</v>
      </c>
      <c r="B4" s="289" t="s">
        <v>267</v>
      </c>
      <c r="C4" s="289"/>
      <c r="D4" s="289"/>
      <c r="E4" s="289"/>
      <c r="F4" s="289"/>
      <c r="G4" s="290"/>
    </row>
    <row r="5" spans="1:12" ht="10.199999999999999" customHeight="1" x14ac:dyDescent="0.25">
      <c r="A5" s="214" t="s">
        <v>4</v>
      </c>
      <c r="B5" s="289" t="s">
        <v>272</v>
      </c>
      <c r="C5" s="289"/>
      <c r="D5" s="289"/>
      <c r="E5" s="289"/>
      <c r="F5" s="289"/>
      <c r="G5" s="290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53186.59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91" t="s">
        <v>255</v>
      </c>
      <c r="G10" s="292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95"/>
      <c r="B12" s="295"/>
      <c r="C12" s="295"/>
      <c r="D12" s="295"/>
      <c r="E12" s="295"/>
      <c r="F12" s="295"/>
      <c r="G12" s="295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94" t="s">
        <v>54</v>
      </c>
      <c r="C14" s="294"/>
      <c r="D14" s="294"/>
      <c r="E14" s="294"/>
      <c r="F14" s="294"/>
      <c r="G14" s="294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5'!I56</f>
        <v>36181.72</v>
      </c>
      <c r="G16" s="226">
        <f>TRUNC(E16*F16,2)</f>
        <v>36181.72</v>
      </c>
      <c r="J16" s="213">
        <v>60013.9</v>
      </c>
      <c r="L16" s="247">
        <f>(J16-F16)/J16</f>
        <v>0.39711100261772692</v>
      </c>
    </row>
    <row r="17" spans="1:12" ht="10.8" customHeight="1" x14ac:dyDescent="0.25">
      <c r="A17" s="288"/>
      <c r="B17" s="288"/>
      <c r="C17" s="288"/>
      <c r="D17" s="288"/>
      <c r="E17" s="288"/>
      <c r="F17" s="288"/>
      <c r="G17" s="288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109947.74</v>
      </c>
    </row>
    <row r="19" spans="1:12" ht="10.8" customHeight="1" x14ac:dyDescent="0.25">
      <c r="A19" s="288"/>
      <c r="B19" s="288"/>
      <c r="C19" s="288"/>
      <c r="D19" s="288"/>
      <c r="E19" s="288"/>
      <c r="F19" s="288"/>
      <c r="G19" s="288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94" t="s">
        <v>17</v>
      </c>
      <c r="C21" s="294"/>
      <c r="D21" s="294"/>
      <c r="E21" s="294"/>
      <c r="F21" s="294"/>
      <c r="G21" s="294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177.286</v>
      </c>
      <c r="F22" s="227">
        <f>H22</f>
        <v>0.31</v>
      </c>
      <c r="G22" s="226">
        <f t="shared" ref="G22:G42" si="0">TRUNC(E22*F22,2)</f>
        <v>54.95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177.286</v>
      </c>
      <c r="F23" s="227">
        <f t="shared" ref="F23:F42" si="2">H23</f>
        <v>0.27</v>
      </c>
      <c r="G23" s="226">
        <f t="shared" si="0"/>
        <v>47.86</v>
      </c>
      <c r="H23" s="213">
        <f>VLOOKUP(A23,[1]Referência!$A:$F,5,FALSE)</f>
        <v>0.27</v>
      </c>
      <c r="J23" s="213">
        <v>0.52</v>
      </c>
      <c r="L23" s="247">
        <f t="shared" ref="L23:L42" si="3"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106.372</v>
      </c>
      <c r="F24" s="227">
        <f t="shared" si="2"/>
        <v>4.1399999999999997</v>
      </c>
      <c r="G24" s="226">
        <f t="shared" si="0"/>
        <v>440.38</v>
      </c>
      <c r="H24" s="213">
        <f>VLOOKUP(A24,[1]Referência!$A:$F,5,FALSE)</f>
        <v>4.1399999999999997</v>
      </c>
      <c r="J24" s="213">
        <v>9.5500000000000007</v>
      </c>
      <c r="L24" s="247">
        <f t="shared" si="3"/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223.381</v>
      </c>
      <c r="F25" s="227">
        <f t="shared" si="2"/>
        <v>2</v>
      </c>
      <c r="G25" s="226">
        <f t="shared" si="0"/>
        <v>446.76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85.097999999999999</v>
      </c>
      <c r="F26" s="227">
        <f t="shared" si="2"/>
        <v>55.56</v>
      </c>
      <c r="G26" s="226">
        <f t="shared" si="0"/>
        <v>4728.04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2127.462</v>
      </c>
      <c r="F27" s="227">
        <f t="shared" si="2"/>
        <v>0.36</v>
      </c>
      <c r="G27" s="226">
        <f t="shared" si="0"/>
        <v>765.88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170.196</v>
      </c>
      <c r="F28" s="227">
        <f t="shared" si="2"/>
        <v>5.49</v>
      </c>
      <c r="G28" s="226">
        <f t="shared" si="0"/>
        <v>934.37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578.66600000000005</v>
      </c>
      <c r="F29" s="227">
        <f t="shared" si="2"/>
        <v>2.04</v>
      </c>
      <c r="G29" s="226">
        <f t="shared" si="0"/>
        <v>1180.47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3.5059999999999998</v>
      </c>
      <c r="F30" s="227">
        <f t="shared" si="2"/>
        <v>2.39</v>
      </c>
      <c r="G30" s="226">
        <f t="shared" si="0"/>
        <v>8.3699999999999992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531.86500000000001</v>
      </c>
      <c r="F31" s="227">
        <f t="shared" si="2"/>
        <v>0.41</v>
      </c>
      <c r="G31" s="226">
        <f t="shared" si="0"/>
        <v>218.06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85.096999999999994</v>
      </c>
      <c r="F32" s="227">
        <f t="shared" si="2"/>
        <v>201.42999999999998</v>
      </c>
      <c r="G32" s="226">
        <f t="shared" si="0"/>
        <v>17141.080000000002</v>
      </c>
      <c r="H32" s="213">
        <f>VLOOKUP(A32,[1]Referência!$A:$F,5,FALSE)</f>
        <v>201.42999999999998</v>
      </c>
      <c r="J32" s="213">
        <v>321.16000000000003</v>
      </c>
      <c r="L32" s="247">
        <f t="shared" si="3"/>
        <v>0.37280483248225194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106373.17200000001</v>
      </c>
      <c r="F33" s="227">
        <f t="shared" si="2"/>
        <v>4.22</v>
      </c>
      <c r="G33" s="226">
        <f t="shared" si="0"/>
        <v>448894.78</v>
      </c>
      <c r="H33" s="213">
        <f>VLOOKUP(A33,[1]Referência!$A:$F,5,FALSE)</f>
        <v>4.22</v>
      </c>
      <c r="J33" s="213">
        <v>6.86</v>
      </c>
      <c r="L33" s="247">
        <f t="shared" si="3"/>
        <v>0.38483965014577265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391.44499999999999</v>
      </c>
      <c r="F34" s="227">
        <f t="shared" si="2"/>
        <v>1.5699999999999998</v>
      </c>
      <c r="G34" s="226">
        <f t="shared" si="0"/>
        <v>614.55999999999995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7.1479999999999997</v>
      </c>
      <c r="F35" s="227">
        <f t="shared" si="2"/>
        <v>2.35</v>
      </c>
      <c r="G35" s="226">
        <f t="shared" si="0"/>
        <v>16.79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7025.835</v>
      </c>
      <c r="F36" s="227">
        <f t="shared" si="2"/>
        <v>0.74</v>
      </c>
      <c r="G36" s="226">
        <f t="shared" si="0"/>
        <v>5199.1099999999997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169574.32699999999</v>
      </c>
      <c r="F37" s="227">
        <f t="shared" si="2"/>
        <v>0.88000000000000012</v>
      </c>
      <c r="G37" s="226">
        <f t="shared" si="0"/>
        <v>149225.4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1.0620000000000001</v>
      </c>
      <c r="F38" s="227">
        <f t="shared" si="2"/>
        <v>2789.79</v>
      </c>
      <c r="G38" s="226">
        <f t="shared" si="0"/>
        <v>2962.75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15.532999999999999</v>
      </c>
      <c r="F39" s="227">
        <f t="shared" si="2"/>
        <v>2774.31</v>
      </c>
      <c r="G39" s="226">
        <f t="shared" si="0"/>
        <v>43093.35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0.69099999999999995</v>
      </c>
      <c r="F40" s="227">
        <f t="shared" si="2"/>
        <v>2211.39</v>
      </c>
      <c r="G40" s="226">
        <f t="shared" si="0"/>
        <v>1528.07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4">$C$15</f>
        <v>9.42</v>
      </c>
      <c r="D41" s="224" t="s">
        <v>34</v>
      </c>
      <c r="E41" s="225">
        <v>57058.559999999998</v>
      </c>
      <c r="F41" s="227">
        <f t="shared" si="2"/>
        <v>1.44</v>
      </c>
      <c r="G41" s="226">
        <f t="shared" si="0"/>
        <v>82164.320000000007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180.834</v>
      </c>
      <c r="F42" s="227">
        <f t="shared" si="2"/>
        <v>3643.73</v>
      </c>
      <c r="G42" s="226">
        <f t="shared" si="0"/>
        <v>658910.27</v>
      </c>
      <c r="H42" s="213">
        <f>VLOOKUP(A42,[1]Referência!$A:$F,5,FALSE)</f>
        <v>3643.73</v>
      </c>
      <c r="J42" s="213">
        <v>5288.86</v>
      </c>
      <c r="L42" s="247">
        <f t="shared" si="3"/>
        <v>0.31105569064032695</v>
      </c>
    </row>
    <row r="43" spans="1:12" ht="12" customHeight="1" x14ac:dyDescent="0.25">
      <c r="A43" s="288"/>
      <c r="B43" s="288"/>
      <c r="C43" s="288"/>
      <c r="D43" s="288"/>
      <c r="E43" s="288"/>
      <c r="F43" s="288"/>
      <c r="G43" s="288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1418575.62</v>
      </c>
    </row>
    <row r="45" spans="1:12" ht="10.8" customHeight="1" x14ac:dyDescent="0.25">
      <c r="A45" s="288"/>
      <c r="B45" s="288"/>
      <c r="C45" s="288"/>
      <c r="D45" s="288"/>
      <c r="E45" s="288"/>
      <c r="F45" s="288"/>
      <c r="G45" s="288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94" t="s">
        <v>40</v>
      </c>
      <c r="C47" s="294"/>
      <c r="D47" s="294"/>
      <c r="E47" s="294"/>
      <c r="F47" s="294"/>
      <c r="G47" s="294"/>
    </row>
    <row r="48" spans="1:12" ht="10.199999999999999" customHeight="1" x14ac:dyDescent="0.25">
      <c r="A48" s="260">
        <v>40835</v>
      </c>
      <c r="B48" s="261" t="s">
        <v>41</v>
      </c>
      <c r="C48" s="223">
        <f t="shared" ref="C48:C50" si="5">$C$15</f>
        <v>9.42</v>
      </c>
      <c r="D48" s="224" t="s">
        <v>42</v>
      </c>
      <c r="E48" s="225">
        <v>661</v>
      </c>
      <c r="F48" s="227">
        <f t="shared" ref="F48:F50" si="6">H48</f>
        <v>40.900000000000006</v>
      </c>
      <c r="G48" s="226">
        <f>TRUNC(E48*F48,2)</f>
        <v>27034.9</v>
      </c>
      <c r="H48" s="213">
        <f>VLOOKUP(A48,[1]Referência!$A:$F,5,FALSE)</f>
        <v>40.900000000000006</v>
      </c>
      <c r="J48" s="213">
        <v>48.5</v>
      </c>
      <c r="L48" s="247">
        <f t="shared" ref="L48:L50" si="7">(J48-F48)/J48</f>
        <v>0.15670103092783494</v>
      </c>
    </row>
    <row r="49" spans="1:12" ht="10.199999999999999" customHeight="1" x14ac:dyDescent="0.25">
      <c r="A49" s="260">
        <v>40815</v>
      </c>
      <c r="B49" s="261" t="s">
        <v>43</v>
      </c>
      <c r="C49" s="223">
        <f t="shared" si="5"/>
        <v>9.42</v>
      </c>
      <c r="D49" s="224" t="s">
        <v>19</v>
      </c>
      <c r="E49" s="225">
        <v>464.95</v>
      </c>
      <c r="F49" s="227">
        <f t="shared" si="6"/>
        <v>23.630000000000003</v>
      </c>
      <c r="G49" s="226">
        <f>TRUNC(E49*F49,2)</f>
        <v>10986.76</v>
      </c>
      <c r="H49" s="213">
        <f>VLOOKUP(A49,[1]Referência!$A:$F,5,FALSE)</f>
        <v>23.630000000000003</v>
      </c>
      <c r="J49" s="213">
        <v>35.840000000000003</v>
      </c>
      <c r="L49" s="247">
        <f t="shared" si="7"/>
        <v>0.34068080357142855</v>
      </c>
    </row>
    <row r="50" spans="1:12" ht="10.199999999999999" customHeight="1" x14ac:dyDescent="0.25">
      <c r="A50" s="260">
        <v>42480</v>
      </c>
      <c r="B50" s="261" t="s">
        <v>44</v>
      </c>
      <c r="C50" s="223">
        <f t="shared" si="5"/>
        <v>9.42</v>
      </c>
      <c r="D50" s="224" t="s">
        <v>19</v>
      </c>
      <c r="E50" s="225">
        <v>2470.9499999999998</v>
      </c>
      <c r="F50" s="227">
        <f t="shared" si="6"/>
        <v>4.12</v>
      </c>
      <c r="G50" s="226">
        <f>TRUNC(E50*F50,2)</f>
        <v>10180.31</v>
      </c>
      <c r="H50" s="213">
        <f>VLOOKUP(A50,[1]Referência!$A:$F,5,FALSE)</f>
        <v>4.12</v>
      </c>
      <c r="J50" s="213">
        <v>4.96</v>
      </c>
      <c r="L50" s="247">
        <f t="shared" si="7"/>
        <v>0.16935483870967738</v>
      </c>
    </row>
    <row r="51" spans="1:12" ht="10.199999999999999" customHeight="1" x14ac:dyDescent="0.25">
      <c r="A51" s="288"/>
      <c r="B51" s="288"/>
      <c r="C51" s="288"/>
      <c r="D51" s="288"/>
      <c r="E51" s="288"/>
      <c r="F51" s="288"/>
      <c r="G51" s="288"/>
    </row>
    <row r="52" spans="1:12" ht="20.55" customHeight="1" x14ac:dyDescent="0.25">
      <c r="A52" s="212"/>
      <c r="B52" s="212"/>
      <c r="C52" s="212"/>
      <c r="D52" s="212"/>
      <c r="E52" s="212"/>
      <c r="F52" s="228" t="s">
        <v>39</v>
      </c>
      <c r="G52" s="226">
        <f>TRUNC(SUM(G48:G50),2)</f>
        <v>48201.97</v>
      </c>
    </row>
    <row r="53" spans="1:12" ht="10.199999999999999" customHeight="1" x14ac:dyDescent="0.25">
      <c r="A53" s="288"/>
      <c r="B53" s="288"/>
      <c r="C53" s="288"/>
      <c r="D53" s="288"/>
      <c r="E53" s="288"/>
      <c r="F53" s="288"/>
      <c r="G53" s="288"/>
    </row>
    <row r="54" spans="1:12" ht="12.6" customHeight="1" x14ac:dyDescent="0.25">
      <c r="A54" s="293" t="s">
        <v>48</v>
      </c>
      <c r="B54" s="293"/>
      <c r="C54" s="293"/>
      <c r="D54" s="293"/>
      <c r="E54" s="293"/>
      <c r="F54" s="293"/>
      <c r="G54" s="226">
        <f>TRUNC(SUM(G52,G44,G18))</f>
        <v>1576725</v>
      </c>
      <c r="H54" s="213">
        <v>2436894.84</v>
      </c>
      <c r="L54" s="247">
        <f>(H54-G54)/H54</f>
        <v>0.35297782484532647</v>
      </c>
    </row>
    <row r="57" spans="1:12" x14ac:dyDescent="0.3">
      <c r="B57" s="229" t="s">
        <v>49</v>
      </c>
      <c r="C57" s="231" t="s">
        <v>91</v>
      </c>
      <c r="D57" s="231" t="s">
        <v>50</v>
      </c>
      <c r="E57" s="231" t="s">
        <v>51</v>
      </c>
      <c r="F57" s="49"/>
      <c r="G57" s="49"/>
    </row>
    <row r="58" spans="1:12" x14ac:dyDescent="0.3">
      <c r="B58" s="232" t="s">
        <v>54</v>
      </c>
      <c r="C58" s="233">
        <f>D58/$G$54*100</f>
        <v>6.9731716057016921</v>
      </c>
      <c r="D58" s="234">
        <f>G18</f>
        <v>109947.74</v>
      </c>
      <c r="E58" s="235">
        <f>D58/$B$9</f>
        <v>2.0672079183869472</v>
      </c>
    </row>
    <row r="59" spans="1:12" x14ac:dyDescent="0.3">
      <c r="B59" s="232" t="s">
        <v>17</v>
      </c>
      <c r="C59" s="233">
        <f t="shared" ref="C59:C60" si="8">D59/$G$54*100</f>
        <v>89.969755030205022</v>
      </c>
      <c r="D59" s="234">
        <f>G44</f>
        <v>1418575.62</v>
      </c>
      <c r="E59" s="235">
        <f t="shared" ref="E59:E60" si="9">D59/$B$9</f>
        <v>26.67167833094771</v>
      </c>
    </row>
    <row r="60" spans="1:12" x14ac:dyDescent="0.3">
      <c r="B60" s="232" t="s">
        <v>40</v>
      </c>
      <c r="C60" s="233">
        <f t="shared" si="8"/>
        <v>3.0570942935515073</v>
      </c>
      <c r="D60" s="234">
        <f>G52</f>
        <v>48201.97</v>
      </c>
      <c r="E60" s="235">
        <f t="shared" si="9"/>
        <v>0.90628051168537038</v>
      </c>
    </row>
    <row r="61" spans="1:12" x14ac:dyDescent="0.3">
      <c r="B61" s="232" t="s">
        <v>52</v>
      </c>
      <c r="C61" s="233">
        <f>SUM(C58:C60)</f>
        <v>100.00002092945822</v>
      </c>
      <c r="D61" s="236">
        <f>SUM(D58:D60)</f>
        <v>1576725.33</v>
      </c>
      <c r="E61" s="234">
        <f>SUM(E58:E60)</f>
        <v>29.645166761020029</v>
      </c>
    </row>
  </sheetData>
  <mergeCells count="17">
    <mergeCell ref="B47:G47"/>
    <mergeCell ref="A54:F54"/>
    <mergeCell ref="B2:G2"/>
    <mergeCell ref="B4:G4"/>
    <mergeCell ref="B5:G5"/>
    <mergeCell ref="A17:G17"/>
    <mergeCell ref="A19:G19"/>
    <mergeCell ref="A53:G53"/>
    <mergeCell ref="B21:G21"/>
    <mergeCell ref="A51:G51"/>
    <mergeCell ref="A43:G43"/>
    <mergeCell ref="A45:G45"/>
    <mergeCell ref="A1:G1"/>
    <mergeCell ref="F3:G3"/>
    <mergeCell ref="F10:G10"/>
    <mergeCell ref="A12:G12"/>
    <mergeCell ref="B14:G14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6" firstPageNumber="0" orientation="portrait" r:id="rId1"/>
  <headerFooter>
    <oddHeader>&amp;C&amp;G</oddHeader>
    <oddFooter>&amp;C&amp;G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F0B14-532C-4CF2-9B99-7773AABA9511}">
  <sheetPr>
    <pageSetUpPr fitToPage="1"/>
  </sheetPr>
  <dimension ref="A1:V61"/>
  <sheetViews>
    <sheetView view="pageBreakPreview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4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297" t="s">
        <v>153</v>
      </c>
      <c r="B1" s="297"/>
      <c r="C1" s="297"/>
      <c r="D1" s="297"/>
      <c r="E1" s="297"/>
      <c r="F1" s="297"/>
      <c r="H1" s="298" t="s">
        <v>154</v>
      </c>
      <c r="I1" s="298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270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299" t="s">
        <v>157</v>
      </c>
      <c r="B3" s="300"/>
      <c r="C3" s="303" t="s">
        <v>158</v>
      </c>
      <c r="D3" s="157" t="s">
        <v>159</v>
      </c>
      <c r="E3" s="303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1"/>
      <c r="B4" s="302"/>
      <c r="C4" s="304"/>
      <c r="D4" s="161" t="s">
        <v>162</v>
      </c>
      <c r="E4" s="304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296" t="s">
        <v>167</v>
      </c>
      <c r="B5" s="296"/>
      <c r="C5" s="296"/>
      <c r="D5" s="296"/>
      <c r="E5" s="296"/>
      <c r="F5" s="296"/>
      <c r="G5" s="296"/>
      <c r="H5" s="296"/>
      <c r="I5" s="296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270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270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1819.8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270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270</v>
      </c>
      <c r="G9" s="167">
        <f t="shared" si="1"/>
        <v>4.28</v>
      </c>
      <c r="H9" s="170">
        <v>1</v>
      </c>
      <c r="I9" s="171">
        <f t="shared" si="2"/>
        <v>1155.5999999999999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270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270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270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270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270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270</v>
      </c>
      <c r="G15" s="167">
        <f t="shared" si="1"/>
        <v>5.94</v>
      </c>
      <c r="H15" s="251">
        <v>1</v>
      </c>
      <c r="I15" s="171">
        <f t="shared" si="2"/>
        <v>1603.8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270</v>
      </c>
      <c r="G16" s="167">
        <f t="shared" si="1"/>
        <v>3.89</v>
      </c>
      <c r="H16" s="170">
        <v>1</v>
      </c>
      <c r="I16" s="171">
        <f t="shared" si="2"/>
        <v>1050.3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270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270</v>
      </c>
      <c r="G18" s="167">
        <f t="shared" si="1"/>
        <v>3.28</v>
      </c>
      <c r="H18" s="170">
        <v>1</v>
      </c>
      <c r="I18" s="171">
        <f t="shared" si="2"/>
        <v>885.6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270</v>
      </c>
      <c r="G19" s="167">
        <f t="shared" si="1"/>
        <v>7.87</v>
      </c>
      <c r="H19" s="251">
        <v>1</v>
      </c>
      <c r="I19" s="171">
        <f t="shared" si="2"/>
        <v>2124.9</v>
      </c>
      <c r="K19" s="173"/>
      <c r="L19" s="168">
        <v>753.53</v>
      </c>
      <c r="M19" s="250">
        <f>(L19-E19)/L19</f>
        <v>0.37280532958210022</v>
      </c>
    </row>
    <row r="20" spans="1:13" x14ac:dyDescent="0.3">
      <c r="A20" s="296" t="s">
        <v>168</v>
      </c>
      <c r="B20" s="296"/>
      <c r="C20" s="296"/>
      <c r="D20" s="296"/>
      <c r="E20" s="296"/>
      <c r="F20" s="296"/>
      <c r="G20" s="296"/>
      <c r="H20" s="296"/>
      <c r="I20" s="296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270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270</v>
      </c>
      <c r="G22" s="167">
        <f t="shared" si="4"/>
        <v>2.0499999999999998</v>
      </c>
      <c r="H22" s="170">
        <v>1</v>
      </c>
      <c r="I22" s="171">
        <f t="shared" si="5"/>
        <v>553.5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270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270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270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270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270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270</v>
      </c>
      <c r="G28" s="167">
        <f t="shared" si="4"/>
        <v>4.1100000000000003</v>
      </c>
      <c r="H28" s="170">
        <v>1</v>
      </c>
      <c r="I28" s="171">
        <f t="shared" si="5"/>
        <v>1109.7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270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270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270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270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270</v>
      </c>
      <c r="G33" s="167">
        <f t="shared" si="4"/>
        <v>2.0499999999999998</v>
      </c>
      <c r="H33" s="170">
        <v>1</v>
      </c>
      <c r="I33" s="171">
        <f t="shared" si="5"/>
        <v>553.5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270</v>
      </c>
      <c r="G34" s="167">
        <f t="shared" si="4"/>
        <v>2.0499999999999998</v>
      </c>
      <c r="H34" s="170">
        <v>1</v>
      </c>
      <c r="I34" s="171">
        <f t="shared" si="5"/>
        <v>553.5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270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270</v>
      </c>
      <c r="G36" s="167">
        <f t="shared" si="4"/>
        <v>2.0499999999999998</v>
      </c>
      <c r="H36" s="170">
        <v>1</v>
      </c>
      <c r="I36" s="171">
        <f t="shared" si="5"/>
        <v>553.5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270</v>
      </c>
      <c r="G37" s="167">
        <f t="shared" si="4"/>
        <v>4.1100000000000003</v>
      </c>
      <c r="H37" s="170">
        <v>1</v>
      </c>
      <c r="I37" s="171">
        <f t="shared" si="5"/>
        <v>1109.7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270</v>
      </c>
      <c r="G38" s="167">
        <f t="shared" si="4"/>
        <v>2.0499999999999998</v>
      </c>
      <c r="H38" s="170">
        <v>1</v>
      </c>
      <c r="I38" s="171">
        <f t="shared" si="5"/>
        <v>553.5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270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270</v>
      </c>
      <c r="G40" s="167">
        <f t="shared" si="4"/>
        <v>4.1100000000000003</v>
      </c>
      <c r="H40" s="170">
        <v>1</v>
      </c>
      <c r="I40" s="171">
        <f t="shared" si="5"/>
        <v>1109.7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270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270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270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270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270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270</v>
      </c>
      <c r="G46" s="167">
        <f t="shared" si="4"/>
        <v>4.1100000000000003</v>
      </c>
      <c r="H46" s="251">
        <v>1</v>
      </c>
      <c r="I46" s="171">
        <f t="shared" si="5"/>
        <v>1109.7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270</v>
      </c>
      <c r="G47" s="167">
        <f t="shared" si="4"/>
        <v>2.0499999999999998</v>
      </c>
      <c r="H47" s="170">
        <v>1</v>
      </c>
      <c r="I47" s="171">
        <f t="shared" si="5"/>
        <v>553.5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10" t="s">
        <v>169</v>
      </c>
      <c r="B48" s="310"/>
      <c r="C48" s="310"/>
      <c r="D48" s="310"/>
      <c r="E48" s="310"/>
      <c r="F48" s="310"/>
      <c r="G48" s="310"/>
      <c r="H48" s="310"/>
      <c r="I48" s="175">
        <f>SUM(I21:I47)+SUM(I6:I19)</f>
        <v>16399.8</v>
      </c>
      <c r="K48" s="172"/>
    </row>
    <row r="49" spans="1:14" x14ac:dyDescent="0.3">
      <c r="A49" s="299" t="s">
        <v>170</v>
      </c>
      <c r="B49" s="311"/>
      <c r="C49" s="176"/>
      <c r="D49" s="176"/>
      <c r="E49" s="156"/>
      <c r="F49" s="303" t="s">
        <v>171</v>
      </c>
      <c r="G49" s="155" t="s">
        <v>161</v>
      </c>
      <c r="H49" s="303" t="s">
        <v>172</v>
      </c>
      <c r="I49" s="158" t="s">
        <v>16</v>
      </c>
      <c r="K49" s="163"/>
    </row>
    <row r="50" spans="1:14" x14ac:dyDescent="0.3">
      <c r="A50" s="301"/>
      <c r="B50" s="312"/>
      <c r="C50" s="177"/>
      <c r="D50" s="177"/>
      <c r="E50" s="160"/>
      <c r="F50" s="304"/>
      <c r="G50" s="159" t="s">
        <v>173</v>
      </c>
      <c r="H50" s="304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52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10" t="s">
        <v>177</v>
      </c>
      <c r="B52" s="310"/>
      <c r="C52" s="310"/>
      <c r="D52" s="310"/>
      <c r="E52" s="310"/>
      <c r="F52" s="310"/>
      <c r="G52" s="310"/>
      <c r="H52" s="310"/>
      <c r="I52" s="175">
        <f>I51</f>
        <v>133.62</v>
      </c>
      <c r="K52" s="172"/>
    </row>
    <row r="53" spans="1:14" x14ac:dyDescent="0.3">
      <c r="A53" s="308" t="s">
        <v>178</v>
      </c>
      <c r="B53" s="308"/>
      <c r="C53" s="308"/>
      <c r="D53" s="308"/>
      <c r="E53" s="308"/>
      <c r="F53" s="308"/>
      <c r="G53" s="308"/>
      <c r="H53" s="308"/>
      <c r="I53" s="184">
        <f>I48+I52</f>
        <v>16533.419999999998</v>
      </c>
      <c r="K53" s="172"/>
    </row>
    <row r="54" spans="1:14" x14ac:dyDescent="0.3">
      <c r="A54" s="305">
        <f>M2</f>
        <v>9.4200000000000006E-2</v>
      </c>
      <c r="B54" s="306"/>
      <c r="C54" s="306"/>
      <c r="D54" s="306"/>
      <c r="E54" s="306"/>
      <c r="F54" s="306"/>
      <c r="G54" s="306"/>
      <c r="H54" s="307"/>
      <c r="I54" s="184">
        <f>TRUNC(I53*$A$54,2)</f>
        <v>1557.44</v>
      </c>
      <c r="K54" s="172"/>
    </row>
    <row r="55" spans="1:14" x14ac:dyDescent="0.3">
      <c r="A55" s="308" t="s">
        <v>179</v>
      </c>
      <c r="B55" s="308"/>
      <c r="C55" s="308"/>
      <c r="D55" s="308"/>
      <c r="E55" s="308"/>
      <c r="F55" s="308"/>
      <c r="G55" s="308"/>
      <c r="H55" s="308"/>
      <c r="I55" s="184">
        <f>TRUNC(I53+I54,2)</f>
        <v>18090.86</v>
      </c>
      <c r="K55" s="172"/>
    </row>
    <row r="56" spans="1:14" x14ac:dyDescent="0.3">
      <c r="A56" s="308" t="s">
        <v>180</v>
      </c>
      <c r="B56" s="308"/>
      <c r="C56" s="308"/>
      <c r="D56" s="308"/>
      <c r="E56" s="308"/>
      <c r="F56" s="308"/>
      <c r="G56" s="308"/>
      <c r="H56" s="308"/>
      <c r="I56" s="184">
        <f>TRUNC(2*I55,2)</f>
        <v>36181.72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309"/>
      <c r="K61" s="309"/>
      <c r="L61" s="309"/>
      <c r="M61" s="309"/>
      <c r="N61" s="309"/>
    </row>
  </sheetData>
  <mergeCells count="17"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  <mergeCell ref="A20:I20"/>
    <mergeCell ref="A1:F1"/>
    <mergeCell ref="H1:I1"/>
    <mergeCell ref="A3:B4"/>
    <mergeCell ref="C3:C4"/>
    <mergeCell ref="A5:I5"/>
    <mergeCell ref="E3:E4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portrait" r:id="rId1"/>
  <headerFooter>
    <oddHeader>&amp;C&amp;G</oddHeader>
    <oddFooter>&amp;C&amp;G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9DA60-1FF2-4734-ADF8-A8079EC86648}">
  <sheetPr>
    <tabColor theme="5" tint="0.79998168889431442"/>
    <pageSetUpPr fitToPage="1"/>
  </sheetPr>
  <dimension ref="A1:L61"/>
  <sheetViews>
    <sheetView showGridLines="0" view="pageBreakPreview" topLeftCell="A16" zoomScale="60" zoomScaleNormal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85" t="s">
        <v>0</v>
      </c>
      <c r="B1" s="286"/>
      <c r="C1" s="286"/>
      <c r="D1" s="286"/>
      <c r="E1" s="286"/>
      <c r="F1" s="286"/>
      <c r="G1" s="287"/>
      <c r="I1" s="213" t="s">
        <v>53</v>
      </c>
    </row>
    <row r="2" spans="1:12" ht="10.199999999999999" customHeight="1" x14ac:dyDescent="0.25">
      <c r="A2" s="214" t="s">
        <v>1</v>
      </c>
      <c r="B2" s="289" t="s">
        <v>94</v>
      </c>
      <c r="C2" s="289"/>
      <c r="D2" s="289"/>
      <c r="E2" s="289"/>
      <c r="F2" s="289"/>
      <c r="G2" s="290"/>
    </row>
    <row r="3" spans="1:12" ht="10.199999999999999" customHeight="1" x14ac:dyDescent="0.25">
      <c r="A3" s="214" t="s">
        <v>2</v>
      </c>
      <c r="B3" s="212" t="s">
        <v>275</v>
      </c>
      <c r="C3" s="212"/>
      <c r="D3" s="212"/>
      <c r="E3" s="212"/>
      <c r="F3" s="291" t="s">
        <v>277</v>
      </c>
      <c r="G3" s="292"/>
    </row>
    <row r="4" spans="1:12" ht="20.55" customHeight="1" x14ac:dyDescent="0.25">
      <c r="A4" s="214" t="s">
        <v>3</v>
      </c>
      <c r="B4" s="289" t="s">
        <v>267</v>
      </c>
      <c r="C4" s="289"/>
      <c r="D4" s="289"/>
      <c r="E4" s="289"/>
      <c r="F4" s="289"/>
      <c r="G4" s="290"/>
    </row>
    <row r="5" spans="1:12" ht="10.199999999999999" customHeight="1" x14ac:dyDescent="0.25">
      <c r="A5" s="214" t="s">
        <v>4</v>
      </c>
      <c r="B5" s="289" t="s">
        <v>276</v>
      </c>
      <c r="C5" s="289"/>
      <c r="D5" s="289"/>
      <c r="E5" s="289"/>
      <c r="F5" s="289"/>
      <c r="G5" s="290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44706.67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91" t="s">
        <v>255</v>
      </c>
      <c r="G10" s="292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95"/>
      <c r="B12" s="295"/>
      <c r="C12" s="295"/>
      <c r="D12" s="295"/>
      <c r="E12" s="295"/>
      <c r="F12" s="295"/>
      <c r="G12" s="295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94" t="s">
        <v>54</v>
      </c>
      <c r="C14" s="294"/>
      <c r="D14" s="294"/>
      <c r="E14" s="294"/>
      <c r="F14" s="294"/>
      <c r="G14" s="294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6'!I56</f>
        <v>42960.82</v>
      </c>
      <c r="G16" s="226">
        <f>TRUNC(E16*F16,2)</f>
        <v>42960.82</v>
      </c>
      <c r="J16" s="213">
        <v>71285.64</v>
      </c>
      <c r="L16" s="247">
        <f>(J16-F16)/J16</f>
        <v>0.39734257839306764</v>
      </c>
    </row>
    <row r="17" spans="1:12" ht="10.8" customHeight="1" x14ac:dyDescent="0.25">
      <c r="A17" s="288"/>
      <c r="B17" s="288"/>
      <c r="C17" s="288"/>
      <c r="D17" s="288"/>
      <c r="E17" s="288"/>
      <c r="F17" s="288"/>
      <c r="G17" s="288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116726.84</v>
      </c>
    </row>
    <row r="19" spans="1:12" ht="10.8" customHeight="1" x14ac:dyDescent="0.25">
      <c r="A19" s="288"/>
      <c r="B19" s="288"/>
      <c r="C19" s="288"/>
      <c r="D19" s="288"/>
      <c r="E19" s="288"/>
      <c r="F19" s="288"/>
      <c r="G19" s="288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94" t="s">
        <v>17</v>
      </c>
      <c r="C21" s="294"/>
      <c r="D21" s="294"/>
      <c r="E21" s="294"/>
      <c r="F21" s="294"/>
      <c r="G21" s="294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149.02000000000001</v>
      </c>
      <c r="F22" s="227">
        <f>H22</f>
        <v>0.31</v>
      </c>
      <c r="G22" s="226">
        <f t="shared" ref="G22:G42" si="0">TRUNC(E22*F22,2)</f>
        <v>46.19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149.02000000000001</v>
      </c>
      <c r="F23" s="227">
        <f t="shared" ref="F23:F42" si="2">H23</f>
        <v>0.27</v>
      </c>
      <c r="G23" s="226">
        <f t="shared" si="0"/>
        <v>40.229999999999997</v>
      </c>
      <c r="H23" s="213">
        <f>VLOOKUP(A23,[1]Referência!$A:$F,5,FALSE)</f>
        <v>0.27</v>
      </c>
      <c r="J23" s="213">
        <v>0.52</v>
      </c>
      <c r="L23" s="247">
        <f t="shared" ref="L23:L42" si="3"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89.412000000000006</v>
      </c>
      <c r="F24" s="227">
        <f t="shared" si="2"/>
        <v>4.1399999999999997</v>
      </c>
      <c r="G24" s="226">
        <f t="shared" si="0"/>
        <v>370.16</v>
      </c>
      <c r="H24" s="213">
        <f>VLOOKUP(A24,[1]Referência!$A:$F,5,FALSE)</f>
        <v>4.1399999999999997</v>
      </c>
      <c r="J24" s="213">
        <v>9.5500000000000007</v>
      </c>
      <c r="L24" s="247">
        <f t="shared" si="3"/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1359.0619999999999</v>
      </c>
      <c r="F25" s="227">
        <f t="shared" si="2"/>
        <v>2</v>
      </c>
      <c r="G25" s="226">
        <f t="shared" si="0"/>
        <v>2718.12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71.53</v>
      </c>
      <c r="F26" s="227">
        <f t="shared" si="2"/>
        <v>55.56</v>
      </c>
      <c r="G26" s="226">
        <f t="shared" si="0"/>
        <v>3974.2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1788.2660000000001</v>
      </c>
      <c r="F27" s="227">
        <f t="shared" si="2"/>
        <v>0.36</v>
      </c>
      <c r="G27" s="226">
        <f t="shared" si="0"/>
        <v>643.77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143.06100000000001</v>
      </c>
      <c r="F28" s="227">
        <f t="shared" si="2"/>
        <v>5.49</v>
      </c>
      <c r="G28" s="226">
        <f t="shared" si="0"/>
        <v>785.4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429.18299999999999</v>
      </c>
      <c r="F29" s="227">
        <f t="shared" si="2"/>
        <v>2.04</v>
      </c>
      <c r="G29" s="226">
        <f t="shared" si="0"/>
        <v>875.53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3.419</v>
      </c>
      <c r="F30" s="227">
        <f t="shared" si="2"/>
        <v>2.39</v>
      </c>
      <c r="G30" s="226">
        <f t="shared" si="0"/>
        <v>8.17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447.06599999999997</v>
      </c>
      <c r="F31" s="227">
        <f t="shared" si="2"/>
        <v>0.41</v>
      </c>
      <c r="G31" s="226">
        <f t="shared" si="0"/>
        <v>183.29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71.53</v>
      </c>
      <c r="F32" s="227">
        <f t="shared" si="2"/>
        <v>201.42999999999998</v>
      </c>
      <c r="G32" s="226">
        <f t="shared" si="0"/>
        <v>14408.28</v>
      </c>
      <c r="H32" s="213">
        <f>VLOOKUP(A32,[1]Referência!$A:$F,5,FALSE)</f>
        <v>201.42999999999998</v>
      </c>
      <c r="J32" s="213">
        <v>321.16000000000003</v>
      </c>
      <c r="L32" s="247">
        <f t="shared" si="3"/>
        <v>0.37280483248225194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89413.34</v>
      </c>
      <c r="F33" s="227">
        <f t="shared" si="2"/>
        <v>4.22</v>
      </c>
      <c r="G33" s="226">
        <f t="shared" si="0"/>
        <v>377324.29</v>
      </c>
      <c r="H33" s="213">
        <f>VLOOKUP(A33,[1]Referência!$A:$F,5,FALSE)</f>
        <v>4.22</v>
      </c>
      <c r="J33" s="213">
        <v>6.86</v>
      </c>
      <c r="L33" s="247">
        <f t="shared" si="3"/>
        <v>0.38483965014577265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381.68299999999999</v>
      </c>
      <c r="F34" s="227">
        <f t="shared" si="2"/>
        <v>1.5699999999999998</v>
      </c>
      <c r="G34" s="226">
        <f t="shared" si="0"/>
        <v>599.24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6.6369999999999996</v>
      </c>
      <c r="F35" s="227">
        <f t="shared" si="2"/>
        <v>2.35</v>
      </c>
      <c r="G35" s="226">
        <f t="shared" si="0"/>
        <v>15.59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758.31299999999999</v>
      </c>
      <c r="F36" s="227">
        <f t="shared" si="2"/>
        <v>0.74</v>
      </c>
      <c r="G36" s="226">
        <f t="shared" si="0"/>
        <v>561.15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33125.031000000003</v>
      </c>
      <c r="F37" s="227">
        <f t="shared" si="2"/>
        <v>0.88000000000000012</v>
      </c>
      <c r="G37" s="226">
        <f t="shared" si="0"/>
        <v>29150.02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0.89300000000000002</v>
      </c>
      <c r="F38" s="227">
        <f t="shared" si="2"/>
        <v>2789.79</v>
      </c>
      <c r="G38" s="226">
        <f t="shared" si="0"/>
        <v>2491.2800000000002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13.055999999999999</v>
      </c>
      <c r="F39" s="227">
        <f t="shared" si="2"/>
        <v>2774.31</v>
      </c>
      <c r="G39" s="226">
        <f t="shared" si="0"/>
        <v>36221.39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0.58099999999999996</v>
      </c>
      <c r="F40" s="227">
        <f t="shared" si="2"/>
        <v>2211.39</v>
      </c>
      <c r="G40" s="226">
        <f t="shared" si="0"/>
        <v>1284.81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4">$C$15</f>
        <v>9.42</v>
      </c>
      <c r="D41" s="224" t="s">
        <v>34</v>
      </c>
      <c r="E41" s="225">
        <v>56454.347000000002</v>
      </c>
      <c r="F41" s="227">
        <f t="shared" si="2"/>
        <v>1.44</v>
      </c>
      <c r="G41" s="226">
        <f t="shared" si="0"/>
        <v>81294.25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152.00200000000001</v>
      </c>
      <c r="F42" s="227">
        <f t="shared" si="2"/>
        <v>3643.73</v>
      </c>
      <c r="G42" s="226">
        <f t="shared" si="0"/>
        <v>553854.24</v>
      </c>
      <c r="H42" s="213">
        <f>VLOOKUP(A42,[1]Referência!$A:$F,5,FALSE)</f>
        <v>3643.73</v>
      </c>
      <c r="J42" s="213">
        <v>5288.86</v>
      </c>
      <c r="L42" s="247">
        <f t="shared" si="3"/>
        <v>0.31105569064032695</v>
      </c>
    </row>
    <row r="43" spans="1:12" ht="12" customHeight="1" x14ac:dyDescent="0.25">
      <c r="A43" s="288"/>
      <c r="B43" s="288"/>
      <c r="C43" s="288"/>
      <c r="D43" s="288"/>
      <c r="E43" s="288"/>
      <c r="F43" s="288"/>
      <c r="G43" s="288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1106849.6000000001</v>
      </c>
    </row>
    <row r="45" spans="1:12" ht="10.8" customHeight="1" x14ac:dyDescent="0.25">
      <c r="A45" s="288"/>
      <c r="B45" s="288"/>
      <c r="C45" s="288"/>
      <c r="D45" s="288"/>
      <c r="E45" s="288"/>
      <c r="F45" s="288"/>
      <c r="G45" s="288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94" t="s">
        <v>40</v>
      </c>
      <c r="C47" s="294"/>
      <c r="D47" s="294"/>
      <c r="E47" s="294"/>
      <c r="F47" s="294"/>
      <c r="G47" s="294"/>
    </row>
    <row r="48" spans="1:12" ht="10.199999999999999" customHeight="1" x14ac:dyDescent="0.25">
      <c r="A48" s="221">
        <v>40835</v>
      </c>
      <c r="B48" s="222" t="s">
        <v>41</v>
      </c>
      <c r="C48" s="223">
        <f t="shared" ref="C48:C50" si="5">$C$15</f>
        <v>9.42</v>
      </c>
      <c r="D48" s="224" t="s">
        <v>42</v>
      </c>
      <c r="E48" s="225">
        <v>132</v>
      </c>
      <c r="F48" s="227">
        <f t="shared" ref="F48:F50" si="6">H48</f>
        <v>40.900000000000006</v>
      </c>
      <c r="G48" s="226">
        <f>TRUNC(E48*F48,2)</f>
        <v>5398.8</v>
      </c>
      <c r="H48" s="213">
        <f>VLOOKUP(A48,[1]Referência!$A:$F,5,FALSE)</f>
        <v>40.900000000000006</v>
      </c>
      <c r="J48" s="213">
        <v>48.5</v>
      </c>
      <c r="L48" s="247">
        <f t="shared" ref="L48:L50" si="7">(J48-F48)/J48</f>
        <v>0.15670103092783494</v>
      </c>
    </row>
    <row r="49" spans="1:12" ht="10.199999999999999" customHeight="1" x14ac:dyDescent="0.25">
      <c r="A49" s="221">
        <v>40815</v>
      </c>
      <c r="B49" s="222" t="s">
        <v>43</v>
      </c>
      <c r="C49" s="223">
        <f t="shared" si="5"/>
        <v>9.42</v>
      </c>
      <c r="D49" s="224" t="s">
        <v>19</v>
      </c>
      <c r="E49" s="225">
        <v>562.22199999999998</v>
      </c>
      <c r="F49" s="227">
        <f t="shared" si="6"/>
        <v>23.630000000000003</v>
      </c>
      <c r="G49" s="226">
        <f>TRUNC(E49*F49,2)</f>
        <v>13285.3</v>
      </c>
      <c r="H49" s="213">
        <f>VLOOKUP(A49,[1]Referência!$A:$F,5,FALSE)</f>
        <v>23.630000000000003</v>
      </c>
      <c r="J49" s="213">
        <v>35.840000000000003</v>
      </c>
      <c r="L49" s="247">
        <f t="shared" si="7"/>
        <v>0.34068080357142855</v>
      </c>
    </row>
    <row r="50" spans="1:12" ht="10.199999999999999" customHeight="1" x14ac:dyDescent="0.25">
      <c r="A50" s="221">
        <v>42480</v>
      </c>
      <c r="B50" s="222" t="s">
        <v>44</v>
      </c>
      <c r="C50" s="223">
        <f t="shared" si="5"/>
        <v>9.42</v>
      </c>
      <c r="D50" s="224" t="s">
        <v>19</v>
      </c>
      <c r="E50" s="225">
        <v>2754.8380000000002</v>
      </c>
      <c r="F50" s="227">
        <f t="shared" si="6"/>
        <v>4.12</v>
      </c>
      <c r="G50" s="226">
        <f>TRUNC(E50*F50,2)</f>
        <v>11349.93</v>
      </c>
      <c r="H50" s="213">
        <f>VLOOKUP(A50,[1]Referência!$A:$F,5,FALSE)</f>
        <v>4.12</v>
      </c>
      <c r="J50" s="213">
        <v>4.96</v>
      </c>
      <c r="L50" s="247">
        <f t="shared" si="7"/>
        <v>0.16935483870967738</v>
      </c>
    </row>
    <row r="51" spans="1:12" ht="10.199999999999999" customHeight="1" x14ac:dyDescent="0.25">
      <c r="A51" s="288"/>
      <c r="B51" s="288"/>
      <c r="C51" s="288"/>
      <c r="D51" s="288"/>
      <c r="E51" s="288"/>
      <c r="F51" s="288"/>
      <c r="G51" s="288"/>
    </row>
    <row r="52" spans="1:12" ht="20.55" customHeight="1" x14ac:dyDescent="0.25">
      <c r="A52" s="212"/>
      <c r="B52" s="212"/>
      <c r="C52" s="212"/>
      <c r="D52" s="212"/>
      <c r="E52" s="212"/>
      <c r="F52" s="228" t="s">
        <v>39</v>
      </c>
      <c r="G52" s="226">
        <f>TRUNC(SUM(G48:G50),2)</f>
        <v>30034.03</v>
      </c>
    </row>
    <row r="53" spans="1:12" ht="10.199999999999999" customHeight="1" x14ac:dyDescent="0.25">
      <c r="A53" s="288" t="s">
        <v>278</v>
      </c>
      <c r="B53" s="288"/>
      <c r="C53" s="288"/>
      <c r="D53" s="288"/>
      <c r="E53" s="288"/>
      <c r="F53" s="288"/>
      <c r="G53" s="288"/>
    </row>
    <row r="54" spans="1:12" ht="12.6" customHeight="1" x14ac:dyDescent="0.25">
      <c r="A54" s="293" t="s">
        <v>48</v>
      </c>
      <c r="B54" s="293"/>
      <c r="C54" s="293"/>
      <c r="D54" s="293"/>
      <c r="E54" s="293"/>
      <c r="F54" s="293"/>
      <c r="G54" s="226">
        <f>TRUNC(SUM(G52,G44,G18))</f>
        <v>1253610</v>
      </c>
      <c r="H54" s="213">
        <v>1928900.38</v>
      </c>
      <c r="L54" s="247">
        <f>(H54-G54)/H54</f>
        <v>0.35009085331819983</v>
      </c>
    </row>
    <row r="57" spans="1:12" x14ac:dyDescent="0.3">
      <c r="B57" s="229" t="s">
        <v>49</v>
      </c>
      <c r="C57" s="231" t="s">
        <v>91</v>
      </c>
      <c r="D57" s="231" t="s">
        <v>50</v>
      </c>
      <c r="E57" s="231" t="s">
        <v>51</v>
      </c>
      <c r="F57" s="49"/>
      <c r="G57" s="49"/>
    </row>
    <row r="58" spans="1:12" x14ac:dyDescent="0.3">
      <c r="B58" s="232" t="s">
        <v>54</v>
      </c>
      <c r="C58" s="233">
        <f>D58/$G$54*100</f>
        <v>9.3112562918291975</v>
      </c>
      <c r="D58" s="234">
        <f>G18</f>
        <v>116726.84</v>
      </c>
      <c r="E58" s="235">
        <f>D58/$B$9</f>
        <v>2.6109491044624886</v>
      </c>
    </row>
    <row r="59" spans="1:12" x14ac:dyDescent="0.3">
      <c r="B59" s="232" t="s">
        <v>17</v>
      </c>
      <c r="C59" s="233">
        <f t="shared" ref="C59:C60" si="8">D59/$G$54*100</f>
        <v>88.292977879882912</v>
      </c>
      <c r="D59" s="234">
        <f>G44</f>
        <v>1106849.6000000001</v>
      </c>
      <c r="E59" s="235">
        <f t="shared" ref="E59:E60" si="9">D59/$B$9</f>
        <v>24.758041697133788</v>
      </c>
    </row>
    <row r="60" spans="1:12" x14ac:dyDescent="0.3">
      <c r="B60" s="232" t="s">
        <v>40</v>
      </c>
      <c r="C60" s="233">
        <f t="shared" si="8"/>
        <v>2.3958033200118058</v>
      </c>
      <c r="D60" s="234">
        <f>G52</f>
        <v>30034.03</v>
      </c>
      <c r="E60" s="235">
        <f t="shared" si="9"/>
        <v>0.67180199285699427</v>
      </c>
    </row>
    <row r="61" spans="1:12" x14ac:dyDescent="0.3">
      <c r="B61" s="232" t="s">
        <v>52</v>
      </c>
      <c r="C61" s="233">
        <f>SUM(C58:C60)</f>
        <v>100.00003749172392</v>
      </c>
      <c r="D61" s="236">
        <f>SUM(D58:D60)</f>
        <v>1253610.4700000002</v>
      </c>
      <c r="E61" s="234">
        <f>SUM(E58:E60)</f>
        <v>28.040792794453271</v>
      </c>
    </row>
  </sheetData>
  <mergeCells count="17">
    <mergeCell ref="A1:G1"/>
    <mergeCell ref="A43:G43"/>
    <mergeCell ref="A45:G45"/>
    <mergeCell ref="B47:G47"/>
    <mergeCell ref="F3:G3"/>
    <mergeCell ref="F10:G10"/>
    <mergeCell ref="A12:G12"/>
    <mergeCell ref="B14:G14"/>
    <mergeCell ref="A17:G17"/>
    <mergeCell ref="A19:G19"/>
    <mergeCell ref="B21:G21"/>
    <mergeCell ref="A54:F54"/>
    <mergeCell ref="B2:G2"/>
    <mergeCell ref="B4:G4"/>
    <mergeCell ref="B5:G5"/>
    <mergeCell ref="A51:G51"/>
    <mergeCell ref="A53:G53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6" firstPageNumber="0" orientation="portrait" r:id="rId1"/>
  <headerFooter>
    <oddHeader>&amp;C&amp;G</oddHeader>
    <oddFooter>&amp;C&amp;G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4ADF-9A86-4CBD-A477-33D173034CCB}">
  <sheetPr>
    <pageSetUpPr fitToPage="1"/>
  </sheetPr>
  <dimension ref="A1:V61"/>
  <sheetViews>
    <sheetView view="pageBreakPreview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4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297" t="s">
        <v>153</v>
      </c>
      <c r="B1" s="297"/>
      <c r="C1" s="297"/>
      <c r="D1" s="297"/>
      <c r="E1" s="297"/>
      <c r="F1" s="297"/>
      <c r="H1" s="298" t="s">
        <v>154</v>
      </c>
      <c r="I1" s="298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321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299" t="s">
        <v>157</v>
      </c>
      <c r="B3" s="300"/>
      <c r="C3" s="303" t="s">
        <v>158</v>
      </c>
      <c r="D3" s="157" t="s">
        <v>159</v>
      </c>
      <c r="E3" s="303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1"/>
      <c r="B4" s="302"/>
      <c r="C4" s="304"/>
      <c r="D4" s="161" t="s">
        <v>162</v>
      </c>
      <c r="E4" s="304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296" t="s">
        <v>167</v>
      </c>
      <c r="B5" s="296"/>
      <c r="C5" s="296"/>
      <c r="D5" s="296"/>
      <c r="E5" s="296"/>
      <c r="F5" s="296"/>
      <c r="G5" s="296"/>
      <c r="H5" s="296"/>
      <c r="I5" s="296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321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321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2163.54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321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321</v>
      </c>
      <c r="G9" s="167">
        <f t="shared" si="1"/>
        <v>4.28</v>
      </c>
      <c r="H9" s="170">
        <v>1</v>
      </c>
      <c r="I9" s="171">
        <f t="shared" si="2"/>
        <v>1373.88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321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321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321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321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321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321</v>
      </c>
      <c r="G15" s="167">
        <f t="shared" si="1"/>
        <v>5.94</v>
      </c>
      <c r="H15" s="251">
        <v>1</v>
      </c>
      <c r="I15" s="171">
        <f t="shared" si="2"/>
        <v>1906.74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321</v>
      </c>
      <c r="G16" s="167">
        <f t="shared" si="1"/>
        <v>3.89</v>
      </c>
      <c r="H16" s="170">
        <v>1</v>
      </c>
      <c r="I16" s="171">
        <f t="shared" si="2"/>
        <v>1248.69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321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321</v>
      </c>
      <c r="G18" s="167">
        <f t="shared" si="1"/>
        <v>3.28</v>
      </c>
      <c r="H18" s="170">
        <v>1</v>
      </c>
      <c r="I18" s="171">
        <f t="shared" si="2"/>
        <v>1052.8800000000001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321</v>
      </c>
      <c r="G19" s="167">
        <f t="shared" si="1"/>
        <v>7.87</v>
      </c>
      <c r="H19" s="251">
        <v>1</v>
      </c>
      <c r="I19" s="171">
        <f t="shared" si="2"/>
        <v>2526.27</v>
      </c>
      <c r="K19" s="173"/>
      <c r="L19" s="168">
        <v>753.53</v>
      </c>
      <c r="M19" s="250">
        <f>(L19-E19)/L19</f>
        <v>0.37280532958210022</v>
      </c>
    </row>
    <row r="20" spans="1:13" x14ac:dyDescent="0.3">
      <c r="A20" s="296" t="s">
        <v>168</v>
      </c>
      <c r="B20" s="296"/>
      <c r="C20" s="296"/>
      <c r="D20" s="296"/>
      <c r="E20" s="296"/>
      <c r="F20" s="296"/>
      <c r="G20" s="296"/>
      <c r="H20" s="296"/>
      <c r="I20" s="296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321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321</v>
      </c>
      <c r="G22" s="167">
        <f t="shared" si="4"/>
        <v>2.0499999999999998</v>
      </c>
      <c r="H22" s="170">
        <v>1</v>
      </c>
      <c r="I22" s="171">
        <f t="shared" si="5"/>
        <v>658.05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321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321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321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321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321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321</v>
      </c>
      <c r="G28" s="167">
        <f t="shared" si="4"/>
        <v>4.1100000000000003</v>
      </c>
      <c r="H28" s="170">
        <v>1</v>
      </c>
      <c r="I28" s="171">
        <f t="shared" si="5"/>
        <v>1319.31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321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321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321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321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321</v>
      </c>
      <c r="G33" s="167">
        <f t="shared" si="4"/>
        <v>2.0499999999999998</v>
      </c>
      <c r="H33" s="170">
        <v>1</v>
      </c>
      <c r="I33" s="171">
        <f t="shared" si="5"/>
        <v>658.05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321</v>
      </c>
      <c r="G34" s="167">
        <f t="shared" si="4"/>
        <v>2.0499999999999998</v>
      </c>
      <c r="H34" s="170">
        <v>1</v>
      </c>
      <c r="I34" s="171">
        <f t="shared" si="5"/>
        <v>658.05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321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321</v>
      </c>
      <c r="G36" s="167">
        <f t="shared" si="4"/>
        <v>2.0499999999999998</v>
      </c>
      <c r="H36" s="170">
        <v>1</v>
      </c>
      <c r="I36" s="171">
        <f t="shared" si="5"/>
        <v>658.05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321</v>
      </c>
      <c r="G37" s="167">
        <f t="shared" si="4"/>
        <v>4.1100000000000003</v>
      </c>
      <c r="H37" s="170">
        <v>1</v>
      </c>
      <c r="I37" s="171">
        <f t="shared" si="5"/>
        <v>1319.31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321</v>
      </c>
      <c r="G38" s="167">
        <f t="shared" si="4"/>
        <v>2.0499999999999998</v>
      </c>
      <c r="H38" s="170">
        <v>1</v>
      </c>
      <c r="I38" s="171">
        <f t="shared" si="5"/>
        <v>658.05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321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321</v>
      </c>
      <c r="G40" s="167">
        <f t="shared" si="4"/>
        <v>4.1100000000000003</v>
      </c>
      <c r="H40" s="170">
        <v>1</v>
      </c>
      <c r="I40" s="171">
        <f t="shared" si="5"/>
        <v>1319.31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321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321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321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321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321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321</v>
      </c>
      <c r="G46" s="167">
        <f t="shared" si="4"/>
        <v>4.1100000000000003</v>
      </c>
      <c r="H46" s="251">
        <v>1</v>
      </c>
      <c r="I46" s="171">
        <f t="shared" si="5"/>
        <v>1319.31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321</v>
      </c>
      <c r="G47" s="167">
        <f t="shared" si="4"/>
        <v>2.0499999999999998</v>
      </c>
      <c r="H47" s="170">
        <v>1</v>
      </c>
      <c r="I47" s="171">
        <f t="shared" si="5"/>
        <v>658.05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10" t="s">
        <v>169</v>
      </c>
      <c r="B48" s="310"/>
      <c r="C48" s="310"/>
      <c r="D48" s="310"/>
      <c r="E48" s="310"/>
      <c r="F48" s="310"/>
      <c r="G48" s="310"/>
      <c r="H48" s="310"/>
      <c r="I48" s="175">
        <f>SUM(I21:I47)+SUM(I6:I19)</f>
        <v>19497.54</v>
      </c>
      <c r="K48" s="172"/>
    </row>
    <row r="49" spans="1:14" x14ac:dyDescent="0.3">
      <c r="A49" s="299" t="s">
        <v>170</v>
      </c>
      <c r="B49" s="311"/>
      <c r="C49" s="176"/>
      <c r="D49" s="176"/>
      <c r="E49" s="156"/>
      <c r="F49" s="303" t="s">
        <v>171</v>
      </c>
      <c r="G49" s="155" t="s">
        <v>161</v>
      </c>
      <c r="H49" s="303" t="s">
        <v>172</v>
      </c>
      <c r="I49" s="158" t="s">
        <v>16</v>
      </c>
      <c r="K49" s="163"/>
    </row>
    <row r="50" spans="1:14" x14ac:dyDescent="0.3">
      <c r="A50" s="301"/>
      <c r="B50" s="312"/>
      <c r="C50" s="177"/>
      <c r="D50" s="177"/>
      <c r="E50" s="160"/>
      <c r="F50" s="304"/>
      <c r="G50" s="159" t="s">
        <v>173</v>
      </c>
      <c r="H50" s="304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52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10" t="s">
        <v>177</v>
      </c>
      <c r="B52" s="310"/>
      <c r="C52" s="310"/>
      <c r="D52" s="310"/>
      <c r="E52" s="310"/>
      <c r="F52" s="310"/>
      <c r="G52" s="310"/>
      <c r="H52" s="310"/>
      <c r="I52" s="175">
        <f>I51</f>
        <v>133.62</v>
      </c>
      <c r="K52" s="172"/>
    </row>
    <row r="53" spans="1:14" x14ac:dyDescent="0.3">
      <c r="A53" s="308" t="s">
        <v>178</v>
      </c>
      <c r="B53" s="308"/>
      <c r="C53" s="308"/>
      <c r="D53" s="308"/>
      <c r="E53" s="308"/>
      <c r="F53" s="308"/>
      <c r="G53" s="308"/>
      <c r="H53" s="308"/>
      <c r="I53" s="184">
        <f>I48+I52</f>
        <v>19631.16</v>
      </c>
      <c r="K53" s="172"/>
    </row>
    <row r="54" spans="1:14" x14ac:dyDescent="0.3">
      <c r="A54" s="305">
        <f>M2</f>
        <v>9.4200000000000006E-2</v>
      </c>
      <c r="B54" s="306"/>
      <c r="C54" s="306"/>
      <c r="D54" s="306"/>
      <c r="E54" s="306"/>
      <c r="F54" s="306"/>
      <c r="G54" s="306"/>
      <c r="H54" s="307"/>
      <c r="I54" s="184">
        <f>TRUNC(I53*$A$54,2)</f>
        <v>1849.25</v>
      </c>
      <c r="K54" s="172"/>
    </row>
    <row r="55" spans="1:14" x14ac:dyDescent="0.3">
      <c r="A55" s="308" t="s">
        <v>179</v>
      </c>
      <c r="B55" s="308"/>
      <c r="C55" s="308"/>
      <c r="D55" s="308"/>
      <c r="E55" s="308"/>
      <c r="F55" s="308"/>
      <c r="G55" s="308"/>
      <c r="H55" s="308"/>
      <c r="I55" s="184">
        <f>TRUNC(I53+I54,2)</f>
        <v>21480.41</v>
      </c>
      <c r="K55" s="172"/>
    </row>
    <row r="56" spans="1:14" x14ac:dyDescent="0.3">
      <c r="A56" s="308" t="s">
        <v>180</v>
      </c>
      <c r="B56" s="308"/>
      <c r="C56" s="308"/>
      <c r="D56" s="308"/>
      <c r="E56" s="308"/>
      <c r="F56" s="308"/>
      <c r="G56" s="308"/>
      <c r="H56" s="308"/>
      <c r="I56" s="184">
        <f>TRUNC(2*I55,2)</f>
        <v>42960.82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309"/>
      <c r="K61" s="309"/>
      <c r="L61" s="309"/>
      <c r="M61" s="309"/>
      <c r="N61" s="309"/>
    </row>
  </sheetData>
  <mergeCells count="17"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  <mergeCell ref="A20:I20"/>
    <mergeCell ref="A1:F1"/>
    <mergeCell ref="H1:I1"/>
    <mergeCell ref="A3:B4"/>
    <mergeCell ref="C3:C4"/>
    <mergeCell ref="A5:I5"/>
    <mergeCell ref="E3:E4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portrait" r:id="rId1"/>
  <headerFooter>
    <oddHeader>&amp;C&amp;G</oddHeader>
    <oddFooter>&amp;C&amp;G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40B78-CD8D-414D-ACFF-6C8A1426A2C7}">
  <sheetPr>
    <tabColor theme="5" tint="0.79998168889431442"/>
    <pageSetUpPr fitToPage="1"/>
  </sheetPr>
  <dimension ref="A1:L60"/>
  <sheetViews>
    <sheetView showGridLines="0" view="pageBreakPreview" topLeftCell="A18" zoomScale="60" zoomScaleNormal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85" t="s">
        <v>0</v>
      </c>
      <c r="B1" s="286"/>
      <c r="C1" s="286"/>
      <c r="D1" s="286"/>
      <c r="E1" s="286"/>
      <c r="F1" s="286"/>
      <c r="G1" s="287"/>
      <c r="I1" s="213" t="s">
        <v>53</v>
      </c>
    </row>
    <row r="2" spans="1:12" ht="10.199999999999999" customHeight="1" x14ac:dyDescent="0.25">
      <c r="A2" s="214" t="s">
        <v>1</v>
      </c>
      <c r="B2" s="289" t="s">
        <v>94</v>
      </c>
      <c r="C2" s="289"/>
      <c r="D2" s="289"/>
      <c r="E2" s="289"/>
      <c r="F2" s="289"/>
      <c r="G2" s="290"/>
    </row>
    <row r="3" spans="1:12" ht="10.199999999999999" customHeight="1" x14ac:dyDescent="0.25">
      <c r="A3" s="214" t="s">
        <v>2</v>
      </c>
      <c r="B3" s="212" t="s">
        <v>280</v>
      </c>
      <c r="C3" s="212"/>
      <c r="D3" s="212"/>
      <c r="E3" s="212"/>
      <c r="F3" s="291" t="s">
        <v>282</v>
      </c>
      <c r="G3" s="292"/>
    </row>
    <row r="4" spans="1:12" ht="20.55" customHeight="1" x14ac:dyDescent="0.25">
      <c r="A4" s="214" t="s">
        <v>3</v>
      </c>
      <c r="B4" s="289" t="s">
        <v>267</v>
      </c>
      <c r="C4" s="289"/>
      <c r="D4" s="289"/>
      <c r="E4" s="289"/>
      <c r="F4" s="289"/>
      <c r="G4" s="290"/>
    </row>
    <row r="5" spans="1:12" ht="10.199999999999999" customHeight="1" x14ac:dyDescent="0.25">
      <c r="A5" s="214" t="s">
        <v>4</v>
      </c>
      <c r="B5" s="289" t="s">
        <v>281</v>
      </c>
      <c r="C5" s="289"/>
      <c r="D5" s="289"/>
      <c r="E5" s="289"/>
      <c r="F5" s="289"/>
      <c r="G5" s="290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26222.560000000001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91" t="s">
        <v>255</v>
      </c>
      <c r="G10" s="292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95"/>
      <c r="B12" s="295"/>
      <c r="C12" s="295"/>
      <c r="D12" s="295"/>
      <c r="E12" s="295"/>
      <c r="F12" s="295"/>
      <c r="G12" s="295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94" t="s">
        <v>54</v>
      </c>
      <c r="C14" s="294"/>
      <c r="D14" s="294"/>
      <c r="E14" s="294"/>
      <c r="F14" s="294"/>
      <c r="G14" s="294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7'!I56</f>
        <v>34852.5</v>
      </c>
      <c r="G16" s="226">
        <f>TRUNC(E16*F16,2)</f>
        <v>34852.5</v>
      </c>
      <c r="J16" s="213">
        <v>57803.76</v>
      </c>
      <c r="L16" s="247">
        <f>(J16-F16)/J16</f>
        <v>0.3970547936674016</v>
      </c>
    </row>
    <row r="17" spans="1:12" ht="10.8" customHeight="1" x14ac:dyDescent="0.25">
      <c r="A17" s="288"/>
      <c r="B17" s="288"/>
      <c r="C17" s="288"/>
      <c r="D17" s="288"/>
      <c r="E17" s="288"/>
      <c r="F17" s="288"/>
      <c r="G17" s="288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108618.52</v>
      </c>
    </row>
    <row r="19" spans="1:12" ht="10.8" customHeight="1" x14ac:dyDescent="0.25">
      <c r="A19" s="288"/>
      <c r="B19" s="288"/>
      <c r="C19" s="288"/>
      <c r="D19" s="288"/>
      <c r="E19" s="288"/>
      <c r="F19" s="288"/>
      <c r="G19" s="288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94" t="s">
        <v>17</v>
      </c>
      <c r="C21" s="294"/>
      <c r="D21" s="294"/>
      <c r="E21" s="294"/>
      <c r="F21" s="294"/>
      <c r="G21" s="294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87.408000000000001</v>
      </c>
      <c r="F22" s="227">
        <f>H22</f>
        <v>0.31</v>
      </c>
      <c r="G22" s="226">
        <f t="shared" ref="G22:G42" si="0">TRUNC(E22*F22,2)</f>
        <v>27.09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87.408000000000001</v>
      </c>
      <c r="F23" s="227">
        <f t="shared" ref="F23:F42" si="2">H23</f>
        <v>0.27</v>
      </c>
      <c r="G23" s="226">
        <f t="shared" si="0"/>
        <v>23.6</v>
      </c>
      <c r="H23" s="213">
        <f>VLOOKUP(A23,[1]Referência!$A:$F,5,FALSE)</f>
        <v>0.27</v>
      </c>
      <c r="J23" s="213">
        <v>0.52</v>
      </c>
      <c r="L23" s="247">
        <f t="shared" ref="L23:L42" si="3"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52.445</v>
      </c>
      <c r="F24" s="227">
        <f t="shared" si="2"/>
        <v>4.1399999999999997</v>
      </c>
      <c r="G24" s="226">
        <f t="shared" si="0"/>
        <v>217.12</v>
      </c>
      <c r="H24" s="213">
        <f>VLOOKUP(A24,[1]Referência!$A:$F,5,FALSE)</f>
        <v>4.1399999999999997</v>
      </c>
      <c r="J24" s="213">
        <v>9.5500000000000007</v>
      </c>
      <c r="L24" s="247">
        <f t="shared" si="3"/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40.906999999999996</v>
      </c>
      <c r="F25" s="227">
        <f t="shared" si="2"/>
        <v>2</v>
      </c>
      <c r="G25" s="226">
        <f t="shared" si="0"/>
        <v>81.81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41.956000000000003</v>
      </c>
      <c r="F26" s="227">
        <f t="shared" si="2"/>
        <v>55.56</v>
      </c>
      <c r="G26" s="226">
        <f t="shared" si="0"/>
        <v>2331.0700000000002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1048.9010000000001</v>
      </c>
      <c r="F27" s="227">
        <f t="shared" si="2"/>
        <v>0.36</v>
      </c>
      <c r="G27" s="226">
        <f t="shared" si="0"/>
        <v>377.6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83.912000000000006</v>
      </c>
      <c r="F28" s="227">
        <f t="shared" si="2"/>
        <v>5.49</v>
      </c>
      <c r="G28" s="226">
        <f t="shared" si="0"/>
        <v>460.67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65.450999999999993</v>
      </c>
      <c r="F29" s="227">
        <f t="shared" si="2"/>
        <v>2.04</v>
      </c>
      <c r="G29" s="226">
        <f t="shared" si="0"/>
        <v>133.52000000000001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1.728</v>
      </c>
      <c r="F30" s="227">
        <f t="shared" si="2"/>
        <v>2.39</v>
      </c>
      <c r="G30" s="226">
        <f t="shared" si="0"/>
        <v>4.12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262.22500000000002</v>
      </c>
      <c r="F31" s="227">
        <f t="shared" si="2"/>
        <v>0.41</v>
      </c>
      <c r="G31" s="226">
        <f t="shared" si="0"/>
        <v>107.51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41.956000000000003</v>
      </c>
      <c r="F32" s="227">
        <f t="shared" si="2"/>
        <v>201.42999999999998</v>
      </c>
      <c r="G32" s="226">
        <f t="shared" si="0"/>
        <v>8451.19</v>
      </c>
      <c r="H32" s="213">
        <f>VLOOKUP(A32,[1]Referência!$A:$F,5,FALSE)</f>
        <v>201.42999999999998</v>
      </c>
      <c r="J32" s="213">
        <v>315.60000000000002</v>
      </c>
      <c r="L32" s="247">
        <f t="shared" si="3"/>
        <v>0.36175538656527262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52445.112000000001</v>
      </c>
      <c r="F33" s="227">
        <f t="shared" si="2"/>
        <v>4.22</v>
      </c>
      <c r="G33" s="226">
        <f t="shared" si="0"/>
        <v>221318.37</v>
      </c>
      <c r="H33" s="213">
        <f>VLOOKUP(A33,[1]Referência!$A:$F,5,FALSE)</f>
        <v>4.22</v>
      </c>
      <c r="J33" s="213">
        <v>6.78</v>
      </c>
      <c r="L33" s="247">
        <f t="shared" si="3"/>
        <v>0.37758112094395285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192.99700000000001</v>
      </c>
      <c r="F34" s="227">
        <f t="shared" si="2"/>
        <v>1.5699999999999998</v>
      </c>
      <c r="G34" s="226">
        <f t="shared" si="0"/>
        <v>303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1.3089999999999999</v>
      </c>
      <c r="F35" s="227">
        <f t="shared" si="2"/>
        <v>2.35</v>
      </c>
      <c r="G35" s="226">
        <f t="shared" si="0"/>
        <v>3.07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3032.6370000000002</v>
      </c>
      <c r="F36" s="227">
        <f t="shared" si="2"/>
        <v>0.74</v>
      </c>
      <c r="G36" s="226">
        <f t="shared" si="0"/>
        <v>2244.15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130118.094</v>
      </c>
      <c r="F37" s="227">
        <f t="shared" si="2"/>
        <v>0.88000000000000012</v>
      </c>
      <c r="G37" s="226">
        <f t="shared" si="0"/>
        <v>114503.92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0.52400000000000002</v>
      </c>
      <c r="F38" s="227">
        <f t="shared" si="2"/>
        <v>2789.79</v>
      </c>
      <c r="G38" s="226">
        <f t="shared" si="0"/>
        <v>1461.84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7.657</v>
      </c>
      <c r="F39" s="227">
        <f t="shared" si="2"/>
        <v>2774.31</v>
      </c>
      <c r="G39" s="226">
        <f t="shared" si="0"/>
        <v>21242.89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0.34</v>
      </c>
      <c r="F40" s="227">
        <f t="shared" si="2"/>
        <v>2211.39</v>
      </c>
      <c r="G40" s="226">
        <f t="shared" si="0"/>
        <v>751.87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4">$C$15</f>
        <v>9.42</v>
      </c>
      <c r="D41" s="224" t="s">
        <v>34</v>
      </c>
      <c r="E41" s="225">
        <v>27154.205999999998</v>
      </c>
      <c r="F41" s="227">
        <f t="shared" si="2"/>
        <v>1.44</v>
      </c>
      <c r="G41" s="226">
        <f t="shared" si="0"/>
        <v>39102.050000000003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89.156000000000006</v>
      </c>
      <c r="F42" s="227">
        <f t="shared" si="2"/>
        <v>3643.73</v>
      </c>
      <c r="G42" s="226">
        <f t="shared" si="0"/>
        <v>324860.39</v>
      </c>
      <c r="H42" s="213">
        <f>VLOOKUP(A42,[1]Referência!$A:$F,5,FALSE)</f>
        <v>3643.73</v>
      </c>
      <c r="J42" s="213">
        <v>5288.86</v>
      </c>
      <c r="L42" s="247">
        <f t="shared" si="3"/>
        <v>0.31105569064032695</v>
      </c>
    </row>
    <row r="43" spans="1:12" ht="12" customHeight="1" x14ac:dyDescent="0.25">
      <c r="A43" s="288"/>
      <c r="B43" s="288"/>
      <c r="C43" s="288"/>
      <c r="D43" s="288"/>
      <c r="E43" s="288"/>
      <c r="F43" s="288"/>
      <c r="G43" s="288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738006.85</v>
      </c>
    </row>
    <row r="45" spans="1:12" ht="10.8" customHeight="1" x14ac:dyDescent="0.25">
      <c r="A45" s="288"/>
      <c r="B45" s="288"/>
      <c r="C45" s="288"/>
      <c r="D45" s="288"/>
      <c r="E45" s="288"/>
      <c r="F45" s="288"/>
      <c r="G45" s="288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94" t="s">
        <v>40</v>
      </c>
      <c r="C47" s="294"/>
      <c r="D47" s="294"/>
      <c r="E47" s="294"/>
      <c r="F47" s="294"/>
      <c r="G47" s="294"/>
    </row>
    <row r="48" spans="1:12" ht="10.199999999999999" customHeight="1" x14ac:dyDescent="0.25">
      <c r="A48" s="221">
        <v>40815</v>
      </c>
      <c r="B48" s="222" t="s">
        <v>43</v>
      </c>
      <c r="C48" s="223">
        <f t="shared" ref="C48:C49" si="5">$C$15</f>
        <v>9.42</v>
      </c>
      <c r="D48" s="224" t="s">
        <v>19</v>
      </c>
      <c r="E48" s="225">
        <v>322.64999999999998</v>
      </c>
      <c r="F48" s="227">
        <f t="shared" ref="F48:F49" si="6">H48</f>
        <v>23.630000000000003</v>
      </c>
      <c r="G48" s="226">
        <f>TRUNC(E48*F48,2)</f>
        <v>7624.21</v>
      </c>
      <c r="H48" s="213">
        <f>VLOOKUP(A48,[1]Referência!$A:$F,5,FALSE)</f>
        <v>23.630000000000003</v>
      </c>
      <c r="J48" s="213">
        <v>35.840000000000003</v>
      </c>
      <c r="L48" s="247">
        <f t="shared" ref="L48:L49" si="7">(J48-F48)/J48</f>
        <v>0.34068080357142855</v>
      </c>
    </row>
    <row r="49" spans="1:12" ht="10.199999999999999" customHeight="1" x14ac:dyDescent="0.25">
      <c r="A49" s="221">
        <v>42480</v>
      </c>
      <c r="B49" s="222" t="s">
        <v>44</v>
      </c>
      <c r="C49" s="223">
        <f t="shared" si="5"/>
        <v>9.42</v>
      </c>
      <c r="D49" s="224" t="s">
        <v>19</v>
      </c>
      <c r="E49" s="225">
        <v>1714.96</v>
      </c>
      <c r="F49" s="227">
        <f t="shared" si="6"/>
        <v>4.12</v>
      </c>
      <c r="G49" s="226">
        <f>TRUNC(E49*F49,2)</f>
        <v>7065.63</v>
      </c>
      <c r="H49" s="213">
        <f>VLOOKUP(A49,[1]Referência!$A:$F,5,FALSE)</f>
        <v>4.12</v>
      </c>
      <c r="J49" s="213">
        <v>4.96</v>
      </c>
      <c r="L49" s="247">
        <f t="shared" si="7"/>
        <v>0.16935483870967738</v>
      </c>
    </row>
    <row r="50" spans="1:12" ht="10.199999999999999" customHeight="1" x14ac:dyDescent="0.25">
      <c r="A50" s="288"/>
      <c r="B50" s="288"/>
      <c r="C50" s="288"/>
      <c r="D50" s="288"/>
      <c r="E50" s="288"/>
      <c r="F50" s="288"/>
      <c r="G50" s="288"/>
    </row>
    <row r="51" spans="1:12" ht="20.55" customHeight="1" x14ac:dyDescent="0.25">
      <c r="A51" s="212"/>
      <c r="B51" s="212"/>
      <c r="C51" s="212"/>
      <c r="D51" s="212"/>
      <c r="E51" s="212"/>
      <c r="F51" s="228" t="s">
        <v>39</v>
      </c>
      <c r="G51" s="226">
        <f>TRUNC(SUM(G48:G49),2)</f>
        <v>14689.84</v>
      </c>
    </row>
    <row r="52" spans="1:12" ht="10.199999999999999" customHeight="1" x14ac:dyDescent="0.25">
      <c r="A52" s="288" t="s">
        <v>278</v>
      </c>
      <c r="B52" s="288"/>
      <c r="C52" s="288"/>
      <c r="D52" s="288"/>
      <c r="E52" s="288"/>
      <c r="F52" s="288"/>
      <c r="G52" s="288"/>
    </row>
    <row r="53" spans="1:12" ht="12.6" customHeight="1" x14ac:dyDescent="0.25">
      <c r="A53" s="293" t="s">
        <v>48</v>
      </c>
      <c r="B53" s="293"/>
      <c r="C53" s="293"/>
      <c r="D53" s="293"/>
      <c r="E53" s="293"/>
      <c r="F53" s="293"/>
      <c r="G53" s="226">
        <f>TRUNC(SUM(G51,G44,G18))</f>
        <v>861315</v>
      </c>
      <c r="H53" s="213">
        <v>1342893.86</v>
      </c>
      <c r="L53" s="247">
        <f>(H53-G53)/H53</f>
        <v>0.35861274993095887</v>
      </c>
    </row>
    <row r="56" spans="1:12" x14ac:dyDescent="0.3">
      <c r="B56" s="229" t="s">
        <v>49</v>
      </c>
      <c r="C56" s="231" t="s">
        <v>91</v>
      </c>
      <c r="D56" s="231" t="s">
        <v>50</v>
      </c>
      <c r="E56" s="231" t="s">
        <v>51</v>
      </c>
      <c r="F56" s="49"/>
      <c r="G56" s="49"/>
    </row>
    <row r="57" spans="1:12" x14ac:dyDescent="0.3">
      <c r="B57" s="232" t="s">
        <v>54</v>
      </c>
      <c r="C57" s="233">
        <f>D57/$G$53*100</f>
        <v>12.610777706181828</v>
      </c>
      <c r="D57" s="234">
        <f>G18</f>
        <v>108618.52</v>
      </c>
      <c r="E57" s="235">
        <f>D57/$B$9</f>
        <v>4.142178338041747</v>
      </c>
    </row>
    <row r="58" spans="1:12" x14ac:dyDescent="0.3">
      <c r="B58" s="232" t="s">
        <v>17</v>
      </c>
      <c r="C58" s="233">
        <f t="shared" ref="C58:C59" si="8">D58/$G$53*100</f>
        <v>85.683733593400788</v>
      </c>
      <c r="D58" s="234">
        <f>G44</f>
        <v>738006.85</v>
      </c>
      <c r="E58" s="235">
        <f t="shared" ref="E58:E59" si="9">D58/$B$9</f>
        <v>28.143966492973988</v>
      </c>
    </row>
    <row r="59" spans="1:12" x14ac:dyDescent="0.3">
      <c r="B59" s="232" t="s">
        <v>40</v>
      </c>
      <c r="C59" s="233">
        <f t="shared" si="8"/>
        <v>1.7055130817412909</v>
      </c>
      <c r="D59" s="234">
        <f>G51</f>
        <v>14689.84</v>
      </c>
      <c r="E59" s="235">
        <f t="shared" si="9"/>
        <v>0.56019854659499302</v>
      </c>
    </row>
    <row r="60" spans="1:12" x14ac:dyDescent="0.3">
      <c r="B60" s="232" t="s">
        <v>52</v>
      </c>
      <c r="C60" s="233">
        <f>SUM(C57:C59)</f>
        <v>100.0000243813239</v>
      </c>
      <c r="D60" s="236">
        <f>SUM(D57:D59)</f>
        <v>861315.21</v>
      </c>
      <c r="E60" s="234">
        <f>SUM(E57:E59)</f>
        <v>32.846343377610722</v>
      </c>
    </row>
  </sheetData>
  <mergeCells count="17">
    <mergeCell ref="F10:G10"/>
    <mergeCell ref="B4:G4"/>
    <mergeCell ref="B5:G5"/>
    <mergeCell ref="F3:G3"/>
    <mergeCell ref="A1:G1"/>
    <mergeCell ref="B2:G2"/>
    <mergeCell ref="A43:G43"/>
    <mergeCell ref="B21:G21"/>
    <mergeCell ref="A12:G12"/>
    <mergeCell ref="B14:G14"/>
    <mergeCell ref="A17:G17"/>
    <mergeCell ref="A19:G19"/>
    <mergeCell ref="A53:F53"/>
    <mergeCell ref="A45:G45"/>
    <mergeCell ref="B47:G47"/>
    <mergeCell ref="A50:G50"/>
    <mergeCell ref="A52:G52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6" firstPageNumber="0" orientation="portrait" r:id="rId1"/>
  <headerFooter>
    <oddHeader>&amp;C&amp;G</oddHeader>
    <oddFooter>&amp;C&amp;G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865D7-46E5-45E2-9CC0-50B69A622DB7}">
  <sheetPr>
    <pageSetUpPr fitToPage="1"/>
  </sheetPr>
  <dimension ref="A1:V61"/>
  <sheetViews>
    <sheetView view="pageBreakPreview" topLeftCell="A8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4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297" t="s">
        <v>153</v>
      </c>
      <c r="B1" s="297"/>
      <c r="C1" s="297"/>
      <c r="D1" s="297"/>
      <c r="E1" s="297"/>
      <c r="F1" s="297"/>
      <c r="H1" s="298" t="s">
        <v>154</v>
      </c>
      <c r="I1" s="298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260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299" t="s">
        <v>157</v>
      </c>
      <c r="B3" s="300"/>
      <c r="C3" s="303" t="s">
        <v>158</v>
      </c>
      <c r="D3" s="157" t="s">
        <v>159</v>
      </c>
      <c r="E3" s="303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1"/>
      <c r="B4" s="302"/>
      <c r="C4" s="304"/>
      <c r="D4" s="161" t="s">
        <v>162</v>
      </c>
      <c r="E4" s="304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296" t="s">
        <v>167</v>
      </c>
      <c r="B5" s="296"/>
      <c r="C5" s="296"/>
      <c r="D5" s="296"/>
      <c r="E5" s="296"/>
      <c r="F5" s="296"/>
      <c r="G5" s="296"/>
      <c r="H5" s="296"/>
      <c r="I5" s="296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260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260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1752.4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260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260</v>
      </c>
      <c r="G9" s="167">
        <f t="shared" si="1"/>
        <v>4.28</v>
      </c>
      <c r="H9" s="170">
        <v>1</v>
      </c>
      <c r="I9" s="171">
        <f t="shared" si="2"/>
        <v>1112.8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260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260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260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260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260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260</v>
      </c>
      <c r="G15" s="167">
        <f t="shared" si="1"/>
        <v>5.94</v>
      </c>
      <c r="H15" s="251">
        <v>1</v>
      </c>
      <c r="I15" s="171">
        <f t="shared" si="2"/>
        <v>1544.4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260</v>
      </c>
      <c r="G16" s="167">
        <f t="shared" si="1"/>
        <v>3.89</v>
      </c>
      <c r="H16" s="170">
        <v>1</v>
      </c>
      <c r="I16" s="171">
        <f t="shared" si="2"/>
        <v>1011.4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260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260</v>
      </c>
      <c r="G18" s="167">
        <f t="shared" si="1"/>
        <v>3.28</v>
      </c>
      <c r="H18" s="170">
        <v>1</v>
      </c>
      <c r="I18" s="171">
        <f t="shared" si="2"/>
        <v>852.8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260</v>
      </c>
      <c r="G19" s="167">
        <f t="shared" si="1"/>
        <v>7.87</v>
      </c>
      <c r="H19" s="251">
        <v>1</v>
      </c>
      <c r="I19" s="171">
        <f t="shared" si="2"/>
        <v>2046.2</v>
      </c>
      <c r="K19" s="173"/>
      <c r="L19" s="168">
        <v>753.53</v>
      </c>
      <c r="M19" s="250">
        <f>(L19-E19)/L19</f>
        <v>0.37280532958210022</v>
      </c>
    </row>
    <row r="20" spans="1:13" x14ac:dyDescent="0.3">
      <c r="A20" s="296" t="s">
        <v>168</v>
      </c>
      <c r="B20" s="296"/>
      <c r="C20" s="296"/>
      <c r="D20" s="296"/>
      <c r="E20" s="296"/>
      <c r="F20" s="296"/>
      <c r="G20" s="296"/>
      <c r="H20" s="296"/>
      <c r="I20" s="296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260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260</v>
      </c>
      <c r="G22" s="167">
        <f t="shared" si="4"/>
        <v>2.0499999999999998</v>
      </c>
      <c r="H22" s="170">
        <v>1</v>
      </c>
      <c r="I22" s="171">
        <f t="shared" si="5"/>
        <v>533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260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260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260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260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260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260</v>
      </c>
      <c r="G28" s="167">
        <f t="shared" si="4"/>
        <v>4.1100000000000003</v>
      </c>
      <c r="H28" s="170">
        <v>1</v>
      </c>
      <c r="I28" s="171">
        <f t="shared" si="5"/>
        <v>1068.5999999999999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260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260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260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260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260</v>
      </c>
      <c r="G33" s="167">
        <f t="shared" si="4"/>
        <v>2.0499999999999998</v>
      </c>
      <c r="H33" s="170">
        <v>1</v>
      </c>
      <c r="I33" s="171">
        <f t="shared" si="5"/>
        <v>533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260</v>
      </c>
      <c r="G34" s="167">
        <f t="shared" si="4"/>
        <v>2.0499999999999998</v>
      </c>
      <c r="H34" s="170">
        <v>1</v>
      </c>
      <c r="I34" s="171">
        <f t="shared" si="5"/>
        <v>533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260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260</v>
      </c>
      <c r="G36" s="167">
        <f t="shared" si="4"/>
        <v>2.0499999999999998</v>
      </c>
      <c r="H36" s="170">
        <v>1</v>
      </c>
      <c r="I36" s="171">
        <f t="shared" si="5"/>
        <v>533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260</v>
      </c>
      <c r="G37" s="167">
        <f t="shared" si="4"/>
        <v>4.1100000000000003</v>
      </c>
      <c r="H37" s="170">
        <v>1</v>
      </c>
      <c r="I37" s="171">
        <f t="shared" si="5"/>
        <v>1068.5999999999999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260</v>
      </c>
      <c r="G38" s="167">
        <f t="shared" si="4"/>
        <v>2.0499999999999998</v>
      </c>
      <c r="H38" s="170">
        <v>1</v>
      </c>
      <c r="I38" s="171">
        <f t="shared" si="5"/>
        <v>533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260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260</v>
      </c>
      <c r="G40" s="167">
        <f t="shared" si="4"/>
        <v>4.1100000000000003</v>
      </c>
      <c r="H40" s="170">
        <v>1</v>
      </c>
      <c r="I40" s="171">
        <f t="shared" si="5"/>
        <v>1068.5999999999999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260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260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260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260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260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260</v>
      </c>
      <c r="G46" s="167">
        <f t="shared" si="4"/>
        <v>4.1100000000000003</v>
      </c>
      <c r="H46" s="251">
        <v>1</v>
      </c>
      <c r="I46" s="171">
        <f t="shared" si="5"/>
        <v>1068.5999999999999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260</v>
      </c>
      <c r="G47" s="167">
        <f t="shared" si="4"/>
        <v>2.0499999999999998</v>
      </c>
      <c r="H47" s="170">
        <v>1</v>
      </c>
      <c r="I47" s="171">
        <f t="shared" si="5"/>
        <v>533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10" t="s">
        <v>169</v>
      </c>
      <c r="B48" s="310"/>
      <c r="C48" s="310"/>
      <c r="D48" s="310"/>
      <c r="E48" s="310"/>
      <c r="F48" s="310"/>
      <c r="G48" s="310"/>
      <c r="H48" s="310"/>
      <c r="I48" s="175">
        <f>SUM(I21:I47)+SUM(I6:I19)</f>
        <v>15792.4</v>
      </c>
      <c r="K48" s="172"/>
    </row>
    <row r="49" spans="1:14" x14ac:dyDescent="0.3">
      <c r="A49" s="299" t="s">
        <v>170</v>
      </c>
      <c r="B49" s="311"/>
      <c r="C49" s="176"/>
      <c r="D49" s="176"/>
      <c r="E49" s="156"/>
      <c r="F49" s="303" t="s">
        <v>171</v>
      </c>
      <c r="G49" s="155" t="s">
        <v>161</v>
      </c>
      <c r="H49" s="303" t="s">
        <v>172</v>
      </c>
      <c r="I49" s="158" t="s">
        <v>16</v>
      </c>
      <c r="K49" s="163"/>
    </row>
    <row r="50" spans="1:14" x14ac:dyDescent="0.3">
      <c r="A50" s="301"/>
      <c r="B50" s="312"/>
      <c r="C50" s="177"/>
      <c r="D50" s="177"/>
      <c r="E50" s="160"/>
      <c r="F50" s="304"/>
      <c r="G50" s="159" t="s">
        <v>173</v>
      </c>
      <c r="H50" s="304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52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10" t="s">
        <v>177</v>
      </c>
      <c r="B52" s="310"/>
      <c r="C52" s="310"/>
      <c r="D52" s="310"/>
      <c r="E52" s="310"/>
      <c r="F52" s="310"/>
      <c r="G52" s="310"/>
      <c r="H52" s="310"/>
      <c r="I52" s="175">
        <f>I51</f>
        <v>133.62</v>
      </c>
      <c r="K52" s="172"/>
    </row>
    <row r="53" spans="1:14" x14ac:dyDescent="0.3">
      <c r="A53" s="308" t="s">
        <v>178</v>
      </c>
      <c r="B53" s="308"/>
      <c r="C53" s="308"/>
      <c r="D53" s="308"/>
      <c r="E53" s="308"/>
      <c r="F53" s="308"/>
      <c r="G53" s="308"/>
      <c r="H53" s="308"/>
      <c r="I53" s="184">
        <f>I48+I52</f>
        <v>15926.02</v>
      </c>
      <c r="K53" s="172"/>
    </row>
    <row r="54" spans="1:14" x14ac:dyDescent="0.3">
      <c r="A54" s="305">
        <f>M2</f>
        <v>9.4200000000000006E-2</v>
      </c>
      <c r="B54" s="306"/>
      <c r="C54" s="306"/>
      <c r="D54" s="306"/>
      <c r="E54" s="306"/>
      <c r="F54" s="306"/>
      <c r="G54" s="306"/>
      <c r="H54" s="307"/>
      <c r="I54" s="184">
        <f>TRUNC(I53*$A$54,2)</f>
        <v>1500.23</v>
      </c>
      <c r="K54" s="172"/>
    </row>
    <row r="55" spans="1:14" x14ac:dyDescent="0.3">
      <c r="A55" s="308" t="s">
        <v>179</v>
      </c>
      <c r="B55" s="308"/>
      <c r="C55" s="308"/>
      <c r="D55" s="308"/>
      <c r="E55" s="308"/>
      <c r="F55" s="308"/>
      <c r="G55" s="308"/>
      <c r="H55" s="308"/>
      <c r="I55" s="184">
        <f>TRUNC(I53+I54,2)</f>
        <v>17426.25</v>
      </c>
      <c r="K55" s="172"/>
    </row>
    <row r="56" spans="1:14" x14ac:dyDescent="0.3">
      <c r="A56" s="308" t="s">
        <v>180</v>
      </c>
      <c r="B56" s="308"/>
      <c r="C56" s="308"/>
      <c r="D56" s="308"/>
      <c r="E56" s="308"/>
      <c r="F56" s="308"/>
      <c r="G56" s="308"/>
      <c r="H56" s="308"/>
      <c r="I56" s="184">
        <f>TRUNC(2*I55,2)</f>
        <v>34852.5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309"/>
      <c r="K61" s="309"/>
      <c r="L61" s="309"/>
      <c r="M61" s="309"/>
      <c r="N61" s="309"/>
    </row>
  </sheetData>
  <mergeCells count="17"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  <mergeCell ref="A20:I20"/>
    <mergeCell ref="A1:F1"/>
    <mergeCell ref="H1:I1"/>
    <mergeCell ref="A3:B4"/>
    <mergeCell ref="C3:C4"/>
    <mergeCell ref="A5:I5"/>
    <mergeCell ref="E3:E4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portrait" r:id="rId1"/>
  <headerFooter>
    <oddHeader>&amp;C&amp;G</oddHeader>
    <oddFooter>&amp;C&amp;G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5D591-7B71-47F6-93F1-F360DA2920C5}">
  <sheetPr>
    <pageSetUpPr fitToPage="1"/>
  </sheetPr>
  <dimension ref="A1:R50"/>
  <sheetViews>
    <sheetView view="pageBreakPreview" zoomScale="85" zoomScaleNormal="100" zoomScaleSheetLayoutView="85" workbookViewId="0">
      <selection activeCell="F27" sqref="F27"/>
    </sheetView>
  </sheetViews>
  <sheetFormatPr defaultColWidth="8.6640625" defaultRowHeight="13.8" x14ac:dyDescent="0.3"/>
  <cols>
    <col min="1" max="1" width="54.33203125" style="111" customWidth="1"/>
    <col min="2" max="2" width="11" style="111" customWidth="1"/>
    <col min="3" max="3" width="15.109375" style="111" bestFit="1" customWidth="1"/>
    <col min="4" max="4" width="26.6640625" style="111" bestFit="1" customWidth="1"/>
    <col min="5" max="5" width="9.88671875" style="111" customWidth="1"/>
    <col min="6" max="6" width="16.5546875" style="136" customWidth="1"/>
    <col min="7" max="7" width="21" style="136" customWidth="1"/>
    <col min="8" max="8" width="11" style="110" bestFit="1" customWidth="1"/>
    <col min="9" max="9" width="13.109375" style="111" bestFit="1" customWidth="1"/>
    <col min="10" max="10" width="16.5546875" style="136" customWidth="1"/>
    <col min="11" max="11" width="13.109375" style="111" bestFit="1" customWidth="1"/>
    <col min="12" max="12" width="10.6640625" style="111" customWidth="1"/>
    <col min="13" max="13" width="3.88671875" style="111" customWidth="1"/>
    <col min="14" max="14" width="12.44140625" style="111" customWidth="1"/>
    <col min="15" max="15" width="15.33203125" style="111" customWidth="1"/>
    <col min="16" max="16" width="19.6640625" style="111" customWidth="1"/>
    <col min="17" max="16384" width="8.6640625" style="111"/>
  </cols>
  <sheetData>
    <row r="1" spans="1:18" ht="14.4" thickBot="1" x14ac:dyDescent="0.35">
      <c r="A1" s="314" t="s">
        <v>99</v>
      </c>
      <c r="B1" s="315"/>
      <c r="C1" s="315"/>
      <c r="D1" s="315"/>
      <c r="E1" s="315"/>
      <c r="F1" s="315"/>
      <c r="G1" s="315"/>
      <c r="J1" s="111"/>
      <c r="K1" s="111" t="s">
        <v>240</v>
      </c>
      <c r="L1" s="257">
        <v>0</v>
      </c>
      <c r="N1" s="111" t="s">
        <v>240</v>
      </c>
      <c r="O1" s="257">
        <v>0.45584000000000002</v>
      </c>
      <c r="Q1" s="111" t="s">
        <v>240</v>
      </c>
      <c r="R1" s="257">
        <v>0.204928</v>
      </c>
    </row>
    <row r="2" spans="1:18" x14ac:dyDescent="0.3">
      <c r="A2" s="112"/>
      <c r="B2" s="113"/>
      <c r="C2" s="114"/>
      <c r="D2" s="114"/>
      <c r="E2" s="113"/>
      <c r="G2" s="115"/>
      <c r="K2" s="111" t="s">
        <v>241</v>
      </c>
      <c r="L2" s="111">
        <f>1-L1</f>
        <v>1</v>
      </c>
      <c r="N2" s="111" t="s">
        <v>241</v>
      </c>
      <c r="O2" s="111">
        <f>1-O1</f>
        <v>0.54415999999999998</v>
      </c>
      <c r="Q2" s="111" t="s">
        <v>241</v>
      </c>
      <c r="R2" s="111">
        <f>1-R1</f>
        <v>0.795072</v>
      </c>
    </row>
    <row r="3" spans="1:18" ht="14.4" thickBot="1" x14ac:dyDescent="0.35">
      <c r="A3" s="116"/>
      <c r="B3" s="113"/>
      <c r="C3" s="114"/>
      <c r="D3" s="114"/>
      <c r="E3" s="113"/>
      <c r="G3" s="115"/>
    </row>
    <row r="4" spans="1:18" ht="14.4" thickBot="1" x14ac:dyDescent="0.35">
      <c r="A4" s="314" t="s">
        <v>256</v>
      </c>
      <c r="B4" s="315"/>
      <c r="C4" s="315"/>
      <c r="D4" s="315"/>
      <c r="E4" s="315"/>
      <c r="F4" s="315"/>
      <c r="G4" s="315"/>
      <c r="I4" s="117" t="s">
        <v>100</v>
      </c>
      <c r="J4" s="111"/>
    </row>
    <row r="5" spans="1:18" ht="14.4" thickBot="1" x14ac:dyDescent="0.35">
      <c r="A5" s="314" t="s">
        <v>101</v>
      </c>
      <c r="B5" s="315"/>
      <c r="C5" s="315"/>
      <c r="D5" s="315"/>
      <c r="E5" s="315"/>
      <c r="F5" s="315"/>
      <c r="G5" s="315"/>
      <c r="I5" s="118">
        <f>BDI!K6</f>
        <v>9.4200000000000006E-2</v>
      </c>
      <c r="J5" s="111"/>
    </row>
    <row r="6" spans="1:18" ht="27.6" x14ac:dyDescent="0.3">
      <c r="A6" s="119" t="s">
        <v>102</v>
      </c>
      <c r="B6" s="119" t="s">
        <v>103</v>
      </c>
      <c r="C6" s="119" t="s">
        <v>104</v>
      </c>
      <c r="D6" s="119" t="s">
        <v>105</v>
      </c>
      <c r="E6" s="119" t="s">
        <v>106</v>
      </c>
      <c r="F6" s="120" t="s">
        <v>107</v>
      </c>
      <c r="G6" s="120" t="s">
        <v>108</v>
      </c>
      <c r="J6" s="120" t="s">
        <v>107</v>
      </c>
      <c r="O6" s="264">
        <f>'ORÇAMENTO CONSOLIDADO'!F88</f>
        <v>0</v>
      </c>
    </row>
    <row r="7" spans="1:18" x14ac:dyDescent="0.3">
      <c r="A7" s="121" t="s">
        <v>109</v>
      </c>
      <c r="B7" s="122"/>
      <c r="C7" s="123"/>
      <c r="D7" s="122"/>
      <c r="E7" s="122"/>
      <c r="F7" s="124"/>
      <c r="G7" s="124"/>
      <c r="J7" s="124"/>
    </row>
    <row r="8" spans="1:18" x14ac:dyDescent="0.25">
      <c r="A8" s="125" t="s">
        <v>110</v>
      </c>
      <c r="B8" s="126" t="s">
        <v>111</v>
      </c>
      <c r="C8" s="127">
        <v>1</v>
      </c>
      <c r="D8" s="126">
        <v>10</v>
      </c>
      <c r="E8" s="126">
        <v>2</v>
      </c>
      <c r="F8" s="128">
        <v>13778.5</v>
      </c>
      <c r="G8" s="128">
        <f>TRUNC(F8*E8*C8*(D8/100),2)</f>
        <v>2755.7</v>
      </c>
      <c r="I8" s="129" t="s">
        <v>112</v>
      </c>
      <c r="J8" s="128">
        <v>22475.74</v>
      </c>
      <c r="K8" s="259">
        <f>(J8-F8)/J8</f>
        <v>0.38696123019753748</v>
      </c>
      <c r="N8" s="265">
        <v>13778.5</v>
      </c>
      <c r="O8" s="136">
        <f>N8-F8</f>
        <v>0</v>
      </c>
    </row>
    <row r="9" spans="1:18" x14ac:dyDescent="0.3">
      <c r="A9" s="125" t="s">
        <v>113</v>
      </c>
      <c r="B9" s="126" t="s">
        <v>111</v>
      </c>
      <c r="C9" s="127">
        <v>1</v>
      </c>
      <c r="D9" s="126">
        <v>50</v>
      </c>
      <c r="E9" s="126">
        <v>2</v>
      </c>
      <c r="F9" s="128">
        <f>TRUNC(J9*$L$2,2)</f>
        <v>6591.35</v>
      </c>
      <c r="G9" s="128">
        <f>TRUNC(F9*E9*C9*(D9/100),2)</f>
        <v>6591.35</v>
      </c>
      <c r="I9" s="129"/>
      <c r="J9" s="128">
        <v>6591.35</v>
      </c>
      <c r="K9" s="259">
        <f t="shared" ref="K9:K14" si="0">(J9-F9)/J9</f>
        <v>0</v>
      </c>
    </row>
    <row r="10" spans="1:18" x14ac:dyDescent="0.3">
      <c r="A10" s="125" t="s">
        <v>114</v>
      </c>
      <c r="B10" s="126" t="s">
        <v>111</v>
      </c>
      <c r="C10" s="127">
        <v>1</v>
      </c>
      <c r="D10" s="126">
        <v>100</v>
      </c>
      <c r="E10" s="126">
        <v>2</v>
      </c>
      <c r="F10" s="128">
        <f t="shared" ref="F10:F14" si="1">TRUNC(J10*$L$2,2)</f>
        <v>2678.69</v>
      </c>
      <c r="G10" s="128">
        <f>TRUNC(F10*E10*C10*(D10/100),2)</f>
        <v>5357.38</v>
      </c>
      <c r="I10" s="129"/>
      <c r="J10" s="128">
        <v>2678.69</v>
      </c>
      <c r="K10" s="259">
        <f t="shared" si="0"/>
        <v>0</v>
      </c>
    </row>
    <row r="11" spans="1:18" x14ac:dyDescent="0.3">
      <c r="A11" s="130" t="s">
        <v>115</v>
      </c>
      <c r="B11" s="126"/>
      <c r="C11" s="127"/>
      <c r="D11" s="126"/>
      <c r="E11" s="126"/>
      <c r="F11" s="128"/>
      <c r="G11" s="128"/>
      <c r="J11" s="128"/>
    </row>
    <row r="12" spans="1:18" x14ac:dyDescent="0.3">
      <c r="A12" s="125" t="s">
        <v>116</v>
      </c>
      <c r="B12" s="126" t="s">
        <v>111</v>
      </c>
      <c r="C12" s="127">
        <v>1</v>
      </c>
      <c r="D12" s="126">
        <v>2.5</v>
      </c>
      <c r="E12" s="126">
        <v>2</v>
      </c>
      <c r="F12" s="128">
        <f t="shared" si="1"/>
        <v>5772.41</v>
      </c>
      <c r="G12" s="128">
        <f>TRUNC(F12*E12*C12*(D12/100),2)</f>
        <v>288.62</v>
      </c>
      <c r="J12" s="128">
        <v>5772.41</v>
      </c>
      <c r="K12" s="259">
        <f t="shared" si="0"/>
        <v>0</v>
      </c>
    </row>
    <row r="13" spans="1:18" x14ac:dyDescent="0.3">
      <c r="A13" s="131" t="s">
        <v>117</v>
      </c>
      <c r="B13" s="126"/>
      <c r="C13" s="127"/>
      <c r="D13" s="126"/>
      <c r="E13" s="126"/>
      <c r="F13" s="128"/>
      <c r="G13" s="128"/>
      <c r="J13" s="128"/>
    </row>
    <row r="14" spans="1:18" x14ac:dyDescent="0.3">
      <c r="A14" s="125" t="s">
        <v>118</v>
      </c>
      <c r="B14" s="126" t="s">
        <v>111</v>
      </c>
      <c r="C14" s="127">
        <v>1</v>
      </c>
      <c r="D14" s="126">
        <v>2.5</v>
      </c>
      <c r="E14" s="126">
        <v>2</v>
      </c>
      <c r="F14" s="128">
        <f t="shared" si="1"/>
        <v>4046.78</v>
      </c>
      <c r="G14" s="128">
        <f>TRUNC(F14*E14*C14*(D14/100),2)</f>
        <v>202.33</v>
      </c>
      <c r="J14" s="128">
        <v>4046.78</v>
      </c>
      <c r="K14" s="259">
        <f t="shared" si="0"/>
        <v>0</v>
      </c>
    </row>
    <row r="15" spans="1:18" ht="14.4" thickBot="1" x14ac:dyDescent="0.35">
      <c r="A15" s="132"/>
      <c r="B15" s="133"/>
      <c r="C15" s="134"/>
      <c r="D15" s="133"/>
      <c r="E15" s="133"/>
      <c r="F15" s="135"/>
      <c r="G15" s="135"/>
      <c r="J15" s="135"/>
    </row>
    <row r="16" spans="1:18" ht="14.4" thickBot="1" x14ac:dyDescent="0.35">
      <c r="A16" s="314" t="s">
        <v>119</v>
      </c>
      <c r="B16" s="315"/>
      <c r="C16" s="315"/>
      <c r="D16" s="315"/>
      <c r="E16" s="315"/>
      <c r="F16" s="315"/>
      <c r="G16" s="315"/>
      <c r="I16" s="110"/>
      <c r="K16" s="137"/>
    </row>
    <row r="17" spans="1:11" x14ac:dyDescent="0.3">
      <c r="A17" s="121" t="s">
        <v>120</v>
      </c>
      <c r="B17" s="122"/>
      <c r="C17" s="127"/>
      <c r="D17" s="122"/>
      <c r="E17" s="122"/>
      <c r="F17" s="124"/>
      <c r="G17" s="124"/>
      <c r="J17" s="124"/>
    </row>
    <row r="18" spans="1:11" x14ac:dyDescent="0.3">
      <c r="A18" s="125" t="s">
        <v>121</v>
      </c>
      <c r="B18" s="126" t="s">
        <v>111</v>
      </c>
      <c r="C18" s="127">
        <v>1</v>
      </c>
      <c r="D18" s="126">
        <v>100</v>
      </c>
      <c r="E18" s="126">
        <v>2</v>
      </c>
      <c r="F18" s="128">
        <f>TRUNC(J18*$O$2,2)</f>
        <v>108.83</v>
      </c>
      <c r="G18" s="128">
        <f>TRUNC(F18*E18*C18*(D18/100),2)</f>
        <v>217.66</v>
      </c>
      <c r="J18" s="128">
        <v>200</v>
      </c>
      <c r="K18" s="259">
        <f t="shared" ref="K18:K45" si="2">(J18-F18)/J18</f>
        <v>0.45585000000000003</v>
      </c>
    </row>
    <row r="19" spans="1:11" x14ac:dyDescent="0.3">
      <c r="A19" s="125" t="s">
        <v>122</v>
      </c>
      <c r="B19" s="126" t="s">
        <v>111</v>
      </c>
      <c r="C19" s="127">
        <v>1</v>
      </c>
      <c r="D19" s="126">
        <v>100</v>
      </c>
      <c r="E19" s="126">
        <v>2</v>
      </c>
      <c r="F19" s="128">
        <f t="shared" ref="F19" si="3">TRUNC(J19*$L$2,2)</f>
        <v>50</v>
      </c>
      <c r="G19" s="128">
        <f>TRUNC(F19*E19*C19*(D19/100),2)</f>
        <v>100</v>
      </c>
      <c r="J19" s="128">
        <v>50</v>
      </c>
      <c r="K19" s="259">
        <f t="shared" si="2"/>
        <v>0</v>
      </c>
    </row>
    <row r="20" spans="1:11" x14ac:dyDescent="0.3">
      <c r="A20" s="131" t="s">
        <v>123</v>
      </c>
      <c r="B20" s="126"/>
      <c r="C20" s="127"/>
      <c r="D20" s="126"/>
      <c r="E20" s="126"/>
      <c r="F20" s="128"/>
      <c r="G20" s="128"/>
      <c r="J20" s="128"/>
    </row>
    <row r="21" spans="1:11" x14ac:dyDescent="0.3">
      <c r="A21" s="125" t="s">
        <v>124</v>
      </c>
      <c r="B21" s="126" t="s">
        <v>111</v>
      </c>
      <c r="C21" s="127">
        <v>1</v>
      </c>
      <c r="D21" s="126">
        <v>100</v>
      </c>
      <c r="E21" s="126">
        <v>2</v>
      </c>
      <c r="F21" s="128">
        <f>TRUNC(J21*$O$2,2)</f>
        <v>1892.2</v>
      </c>
      <c r="G21" s="128">
        <f>TRUNC(F21*E21*C21*(D21/100),2)</f>
        <v>3784.4</v>
      </c>
      <c r="J21" s="128">
        <v>3477.29</v>
      </c>
      <c r="K21" s="259">
        <f t="shared" si="2"/>
        <v>0.45584061151068789</v>
      </c>
    </row>
    <row r="22" spans="1:11" x14ac:dyDescent="0.3">
      <c r="A22" s="131" t="s">
        <v>125</v>
      </c>
      <c r="B22" s="126"/>
      <c r="C22" s="127"/>
      <c r="D22" s="126"/>
      <c r="E22" s="126"/>
      <c r="F22" s="128"/>
      <c r="G22" s="128"/>
      <c r="J22" s="128"/>
    </row>
    <row r="23" spans="1:11" x14ac:dyDescent="0.3">
      <c r="A23" s="125" t="s">
        <v>126</v>
      </c>
      <c r="B23" s="126" t="s">
        <v>111</v>
      </c>
      <c r="C23" s="127">
        <v>1</v>
      </c>
      <c r="D23" s="126">
        <v>100</v>
      </c>
      <c r="E23" s="126">
        <v>2</v>
      </c>
      <c r="F23" s="128">
        <f>TRUNC(J23*$R$2,2)</f>
        <v>4793.17</v>
      </c>
      <c r="G23" s="128">
        <f>TRUNC(F23*E23*C23*(D23/100),2)</f>
        <v>9586.34</v>
      </c>
      <c r="J23" s="128">
        <v>6028.61</v>
      </c>
      <c r="K23" s="259">
        <f t="shared" si="2"/>
        <v>0.20492949452693068</v>
      </c>
    </row>
    <row r="24" spans="1:11" x14ac:dyDescent="0.3">
      <c r="A24" s="125" t="s">
        <v>127</v>
      </c>
      <c r="B24" s="126" t="s">
        <v>111</v>
      </c>
      <c r="C24" s="127">
        <v>1</v>
      </c>
      <c r="D24" s="126">
        <v>2.5</v>
      </c>
      <c r="E24" s="126">
        <v>2</v>
      </c>
      <c r="F24" s="128">
        <f>TRUNC(J24*$O$2,2)</f>
        <v>21525.87</v>
      </c>
      <c r="G24" s="128">
        <f>TRUNC(F24*E24*C24*(D24/100),2)</f>
        <v>1076.29</v>
      </c>
      <c r="J24" s="128">
        <v>39557.980000000003</v>
      </c>
      <c r="K24" s="259">
        <f t="shared" si="2"/>
        <v>0.45584001003084595</v>
      </c>
    </row>
    <row r="25" spans="1:11" x14ac:dyDescent="0.3">
      <c r="A25" s="131" t="s">
        <v>128</v>
      </c>
      <c r="B25" s="126"/>
      <c r="C25" s="127"/>
      <c r="D25" s="126"/>
      <c r="E25" s="126"/>
      <c r="F25" s="128"/>
      <c r="G25" s="128"/>
      <c r="J25" s="128"/>
    </row>
    <row r="26" spans="1:11" x14ac:dyDescent="0.3">
      <c r="A26" s="125" t="s">
        <v>129</v>
      </c>
      <c r="B26" s="126" t="s">
        <v>111</v>
      </c>
      <c r="C26" s="127">
        <v>1</v>
      </c>
      <c r="D26" s="126">
        <v>100</v>
      </c>
      <c r="E26" s="126">
        <v>2</v>
      </c>
      <c r="F26" s="128">
        <f>TRUNC(J26*$O$2,2)</f>
        <v>1878.57</v>
      </c>
      <c r="G26" s="128">
        <f>TRUNC(F26*E26*C26*(D26/100),2)</f>
        <v>3757.14</v>
      </c>
      <c r="J26" s="128">
        <v>3452.25</v>
      </c>
      <c r="K26" s="259">
        <f t="shared" si="2"/>
        <v>0.45584184227677604</v>
      </c>
    </row>
    <row r="27" spans="1:11" x14ac:dyDescent="0.3">
      <c r="A27" s="125" t="s">
        <v>130</v>
      </c>
      <c r="B27" s="126" t="s">
        <v>111</v>
      </c>
      <c r="C27" s="127">
        <v>1</v>
      </c>
      <c r="D27" s="126">
        <v>100</v>
      </c>
      <c r="E27" s="126">
        <v>2</v>
      </c>
      <c r="F27" s="128">
        <f>TRUNC(J27*$O$2,2)</f>
        <v>1987.89</v>
      </c>
      <c r="G27" s="128">
        <f>TRUNC(F27*E27*C27*(D27/100),2)</f>
        <v>3975.78</v>
      </c>
      <c r="J27" s="128">
        <v>3653.15</v>
      </c>
      <c r="K27" s="259">
        <f t="shared" si="2"/>
        <v>0.45584221835949795</v>
      </c>
    </row>
    <row r="28" spans="1:11" x14ac:dyDescent="0.3">
      <c r="A28" s="131" t="s">
        <v>131</v>
      </c>
      <c r="B28" s="126"/>
      <c r="C28" s="127"/>
      <c r="D28" s="126"/>
      <c r="E28" s="126"/>
      <c r="F28" s="128"/>
      <c r="G28" s="128"/>
      <c r="J28" s="128"/>
    </row>
    <row r="29" spans="1:11" x14ac:dyDescent="0.3">
      <c r="A29" s="125" t="s">
        <v>132</v>
      </c>
      <c r="B29" s="126" t="s">
        <v>111</v>
      </c>
      <c r="C29" s="127">
        <v>1</v>
      </c>
      <c r="D29" s="126">
        <v>100</v>
      </c>
      <c r="E29" s="126">
        <v>2</v>
      </c>
      <c r="F29" s="128">
        <f>TRUNC(J29*$O$2,2)</f>
        <v>208.87</v>
      </c>
      <c r="G29" s="128">
        <f>TRUNC(F29*E29*C29*(D29/100),2)</f>
        <v>417.74</v>
      </c>
      <c r="J29" s="128">
        <v>383.84</v>
      </c>
      <c r="K29" s="259">
        <f t="shared" si="2"/>
        <v>0.45584097540641927</v>
      </c>
    </row>
    <row r="30" spans="1:11" x14ac:dyDescent="0.3">
      <c r="A30" s="125" t="s">
        <v>133</v>
      </c>
      <c r="B30" s="126" t="s">
        <v>111</v>
      </c>
      <c r="C30" s="127">
        <v>1</v>
      </c>
      <c r="D30" s="126">
        <v>100</v>
      </c>
      <c r="E30" s="126">
        <v>2</v>
      </c>
      <c r="F30" s="128">
        <f>TRUNC(J30*$O$2,2)</f>
        <v>2318.62</v>
      </c>
      <c r="G30" s="128">
        <f>TRUNC(F30*E30*C30*(D30/100),2)</f>
        <v>4637.24</v>
      </c>
      <c r="J30" s="128">
        <v>4260.93</v>
      </c>
      <c r="K30" s="259">
        <f t="shared" si="2"/>
        <v>0.45584179979488054</v>
      </c>
    </row>
    <row r="31" spans="1:11" x14ac:dyDescent="0.3">
      <c r="A31" s="131" t="s">
        <v>134</v>
      </c>
      <c r="B31" s="126"/>
      <c r="C31" s="127"/>
      <c r="D31" s="126"/>
      <c r="E31" s="126"/>
      <c r="F31" s="128"/>
      <c r="G31" s="128"/>
      <c r="J31" s="128"/>
    </row>
    <row r="32" spans="1:11" x14ac:dyDescent="0.3">
      <c r="A32" s="125" t="s">
        <v>135</v>
      </c>
      <c r="B32" s="126" t="s">
        <v>136</v>
      </c>
      <c r="C32" s="127">
        <v>1</v>
      </c>
      <c r="D32" s="126"/>
      <c r="E32" s="126"/>
      <c r="F32" s="128">
        <f t="shared" ref="F32:F35" si="4">TRUNC(J32*$L$2,2)</f>
        <v>400</v>
      </c>
      <c r="G32" s="128">
        <f>TRUNC(F32*C32,2)</f>
        <v>400</v>
      </c>
      <c r="J32" s="128">
        <v>400</v>
      </c>
      <c r="K32" s="259">
        <f t="shared" si="2"/>
        <v>0</v>
      </c>
    </row>
    <row r="33" spans="1:16" x14ac:dyDescent="0.3">
      <c r="A33" s="125" t="s">
        <v>137</v>
      </c>
      <c r="B33" s="126" t="s">
        <v>136</v>
      </c>
      <c r="C33" s="127">
        <v>1</v>
      </c>
      <c r="D33" s="126"/>
      <c r="E33" s="126"/>
      <c r="F33" s="128">
        <v>2234.4</v>
      </c>
      <c r="G33" s="128">
        <f>TRUNC(F33*C33,2)</f>
        <v>2234.4</v>
      </c>
      <c r="J33" s="128">
        <v>3277.78</v>
      </c>
      <c r="K33" s="259">
        <f t="shared" si="2"/>
        <v>0.31831910622433479</v>
      </c>
    </row>
    <row r="34" spans="1:16" x14ac:dyDescent="0.3">
      <c r="A34" s="125" t="s">
        <v>138</v>
      </c>
      <c r="B34" s="126" t="s">
        <v>136</v>
      </c>
      <c r="C34" s="127">
        <v>40</v>
      </c>
      <c r="D34" s="126"/>
      <c r="E34" s="126"/>
      <c r="F34" s="128">
        <f t="shared" si="4"/>
        <v>32.5</v>
      </c>
      <c r="G34" s="128">
        <f>TRUNC(F34*C34,2)</f>
        <v>1300</v>
      </c>
      <c r="J34" s="128">
        <v>32.5</v>
      </c>
      <c r="K34" s="259">
        <f t="shared" si="2"/>
        <v>0</v>
      </c>
    </row>
    <row r="35" spans="1:16" x14ac:dyDescent="0.3">
      <c r="A35" s="125" t="s">
        <v>139</v>
      </c>
      <c r="B35" s="126" t="s">
        <v>136</v>
      </c>
      <c r="C35" s="127">
        <v>1</v>
      </c>
      <c r="D35" s="126"/>
      <c r="E35" s="126"/>
      <c r="F35" s="128">
        <f t="shared" si="4"/>
        <v>271.47000000000003</v>
      </c>
      <c r="G35" s="128">
        <f>TRUNC(F35*C35,2)</f>
        <v>271.47000000000003</v>
      </c>
      <c r="J35" s="128">
        <v>271.47000000000003</v>
      </c>
      <c r="K35" s="259">
        <f t="shared" si="2"/>
        <v>0</v>
      </c>
    </row>
    <row r="36" spans="1:16" x14ac:dyDescent="0.3">
      <c r="A36" s="131" t="s">
        <v>140</v>
      </c>
      <c r="B36" s="126"/>
      <c r="C36" s="127"/>
      <c r="D36" s="126"/>
      <c r="E36" s="126"/>
      <c r="F36" s="128"/>
      <c r="G36" s="128"/>
      <c r="J36" s="128"/>
    </row>
    <row r="37" spans="1:16" x14ac:dyDescent="0.3">
      <c r="A37" s="138" t="s">
        <v>141</v>
      </c>
      <c r="B37" s="126" t="s">
        <v>136</v>
      </c>
      <c r="C37" s="127">
        <v>3</v>
      </c>
      <c r="D37" s="126"/>
      <c r="E37" s="126"/>
      <c r="F37" s="128">
        <f t="shared" ref="F37" si="5">TRUNC(J37*$L$2,2)</f>
        <v>286.81</v>
      </c>
      <c r="G37" s="128">
        <f>TRUNC(F37*C37,2)</f>
        <v>860.43</v>
      </c>
      <c r="J37" s="128">
        <v>286.81</v>
      </c>
      <c r="K37" s="259">
        <f t="shared" si="2"/>
        <v>0</v>
      </c>
    </row>
    <row r="38" spans="1:16" x14ac:dyDescent="0.3">
      <c r="A38" s="139" t="s">
        <v>142</v>
      </c>
      <c r="B38" s="126"/>
      <c r="C38" s="127"/>
      <c r="D38" s="126"/>
      <c r="E38" s="126"/>
      <c r="F38" s="128"/>
      <c r="G38" s="128"/>
      <c r="J38" s="128"/>
    </row>
    <row r="39" spans="1:16" x14ac:dyDescent="0.3">
      <c r="A39" s="140" t="s">
        <v>143</v>
      </c>
      <c r="B39" s="126" t="s">
        <v>144</v>
      </c>
      <c r="C39" s="127">
        <v>7</v>
      </c>
      <c r="D39" s="126"/>
      <c r="E39" s="126"/>
      <c r="F39" s="128">
        <f>TRUNC(J39*$O$2,2)</f>
        <v>213.49</v>
      </c>
      <c r="G39" s="128">
        <f>TRUNC(F39*C39,2)</f>
        <v>1494.43</v>
      </c>
      <c r="J39" s="128">
        <v>392.33</v>
      </c>
      <c r="K39" s="259">
        <f t="shared" si="2"/>
        <v>0.45584074631050386</v>
      </c>
    </row>
    <row r="40" spans="1:16" x14ac:dyDescent="0.3">
      <c r="A40" s="138" t="s">
        <v>145</v>
      </c>
      <c r="B40" s="126" t="s">
        <v>144</v>
      </c>
      <c r="C40" s="127">
        <v>15</v>
      </c>
      <c r="D40" s="126"/>
      <c r="E40" s="126"/>
      <c r="F40" s="128">
        <f>TRUNC(J40*$O$2,2)</f>
        <v>198.87</v>
      </c>
      <c r="G40" s="128">
        <f>TRUNC(F40*C40,2)</f>
        <v>2983.05</v>
      </c>
      <c r="J40" s="128">
        <v>365.47</v>
      </c>
      <c r="K40" s="259">
        <f t="shared" si="2"/>
        <v>0.45585136946945032</v>
      </c>
    </row>
    <row r="41" spans="1:16" x14ac:dyDescent="0.3">
      <c r="A41" s="138" t="s">
        <v>146</v>
      </c>
      <c r="B41" s="126" t="s">
        <v>136</v>
      </c>
      <c r="C41" s="127">
        <v>50</v>
      </c>
      <c r="D41" s="126"/>
      <c r="E41" s="126"/>
      <c r="F41" s="128">
        <f>TRUNC(J41*$O$2,2)</f>
        <v>46.59</v>
      </c>
      <c r="G41" s="128">
        <f>TRUNC(F41*C41,2)</f>
        <v>2329.5</v>
      </c>
      <c r="J41" s="128">
        <v>85.62</v>
      </c>
      <c r="K41" s="259">
        <f t="shared" si="2"/>
        <v>0.45585143658023825</v>
      </c>
    </row>
    <row r="42" spans="1:16" x14ac:dyDescent="0.3">
      <c r="A42" s="139" t="s">
        <v>147</v>
      </c>
      <c r="B42" s="126"/>
      <c r="C42" s="127"/>
      <c r="D42" s="126"/>
      <c r="E42" s="126"/>
      <c r="F42" s="128"/>
      <c r="G42" s="128"/>
      <c r="J42" s="128"/>
    </row>
    <row r="43" spans="1:16" x14ac:dyDescent="0.3">
      <c r="A43" s="138" t="s">
        <v>148</v>
      </c>
      <c r="B43" s="126" t="s">
        <v>136</v>
      </c>
      <c r="C43" s="127">
        <v>1</v>
      </c>
      <c r="D43" s="126"/>
      <c r="E43" s="126"/>
      <c r="F43" s="128">
        <f t="shared" ref="F43:F44" si="6">TRUNC(J43*$L$2,2)</f>
        <v>5403.04</v>
      </c>
      <c r="G43" s="128">
        <f>TRUNC(F43*C43,2)</f>
        <v>5403.04</v>
      </c>
      <c r="J43" s="128">
        <v>5403.04</v>
      </c>
      <c r="K43" s="259">
        <f t="shared" si="2"/>
        <v>0</v>
      </c>
    </row>
    <row r="44" spans="1:16" x14ac:dyDescent="0.3">
      <c r="A44" s="138" t="s">
        <v>149</v>
      </c>
      <c r="B44" s="126" t="s">
        <v>144</v>
      </c>
      <c r="C44" s="127">
        <v>1200</v>
      </c>
      <c r="D44" s="126"/>
      <c r="E44" s="126"/>
      <c r="F44" s="128">
        <f t="shared" si="6"/>
        <v>0.4</v>
      </c>
      <c r="G44" s="128">
        <f>TRUNC(F44*C44,2)</f>
        <v>480</v>
      </c>
      <c r="J44" s="128">
        <v>0.4</v>
      </c>
      <c r="K44" s="259">
        <f t="shared" si="2"/>
        <v>0</v>
      </c>
    </row>
    <row r="45" spans="1:16" x14ac:dyDescent="0.3">
      <c r="A45" s="138" t="s">
        <v>150</v>
      </c>
      <c r="B45" s="133" t="s">
        <v>136</v>
      </c>
      <c r="C45" s="127">
        <v>1</v>
      </c>
      <c r="D45" s="133"/>
      <c r="E45" s="133"/>
      <c r="F45" s="128">
        <f>TRUNC(J45*$L$2,2)</f>
        <v>6911.2</v>
      </c>
      <c r="G45" s="128">
        <f>TRUNC(F45*C45,2)</f>
        <v>6911.2</v>
      </c>
      <c r="H45" s="111"/>
      <c r="I45" s="258"/>
      <c r="J45" s="135">
        <v>6911.2</v>
      </c>
      <c r="K45" s="259">
        <f t="shared" si="2"/>
        <v>0</v>
      </c>
      <c r="L45" s="258"/>
      <c r="M45" s="258"/>
      <c r="N45" s="258"/>
      <c r="O45" s="258"/>
      <c r="P45" s="258"/>
    </row>
    <row r="46" spans="1:16" x14ac:dyDescent="0.3">
      <c r="A46" s="132"/>
      <c r="B46" s="133"/>
      <c r="C46" s="134"/>
      <c r="D46" s="133"/>
      <c r="E46" s="133"/>
      <c r="F46" s="135"/>
      <c r="G46" s="135"/>
      <c r="I46" s="110"/>
      <c r="J46" s="135"/>
      <c r="K46" s="137"/>
    </row>
    <row r="47" spans="1:16" x14ac:dyDescent="0.3">
      <c r="A47" s="141"/>
      <c r="B47" s="141"/>
      <c r="C47" s="141"/>
      <c r="D47" s="141"/>
      <c r="E47" s="141"/>
      <c r="F47" s="141" t="s">
        <v>151</v>
      </c>
      <c r="G47" s="142">
        <f>TRUNC(SUM(G8:G14,G18:G45),2)</f>
        <v>67415.490000000005</v>
      </c>
      <c r="J47" s="141" t="s">
        <v>151</v>
      </c>
    </row>
    <row r="48" spans="1:16" x14ac:dyDescent="0.3">
      <c r="A48" s="141"/>
      <c r="B48" s="141"/>
      <c r="C48" s="141"/>
      <c r="D48" s="141"/>
      <c r="E48" s="141"/>
      <c r="F48" s="141" t="str">
        <f>_xlfn.CONCAT("BDI: ",$I$5*100,"%")</f>
        <v>BDI: 9,42%</v>
      </c>
      <c r="G48" s="142">
        <f>TRUNC(G47*$I$5,2)</f>
        <v>6350.53</v>
      </c>
      <c r="H48" s="111"/>
      <c r="J48" s="141" t="str">
        <f>_xlfn.CONCAT("BDI: ",$I$5*100,"%")</f>
        <v>BDI: 9,42%</v>
      </c>
    </row>
    <row r="49" spans="1:10" x14ac:dyDescent="0.3">
      <c r="A49" s="141"/>
      <c r="B49" s="141"/>
      <c r="C49" s="141"/>
      <c r="D49" s="141"/>
      <c r="E49" s="141"/>
      <c r="F49" s="141" t="s">
        <v>152</v>
      </c>
      <c r="G49" s="142">
        <f>TRUNC(G47+G48,2)</f>
        <v>73766.02</v>
      </c>
      <c r="J49" s="141" t="s">
        <v>152</v>
      </c>
    </row>
    <row r="50" spans="1:10" x14ac:dyDescent="0.3">
      <c r="H50" s="313"/>
      <c r="I50" s="313"/>
    </row>
  </sheetData>
  <mergeCells count="5">
    <mergeCell ref="H50:I50"/>
    <mergeCell ref="A1:G1"/>
    <mergeCell ref="A4:G4"/>
    <mergeCell ref="A5:G5"/>
    <mergeCell ref="A16:G16"/>
  </mergeCells>
  <printOptions horizontalCentered="1"/>
  <pageMargins left="0.39370078740157483" right="0.39370078740157483" top="1.1811023622047245" bottom="0.78740157480314965" header="0.19685039370078741" footer="0.19685039370078741"/>
  <pageSetup paperSize="9" scale="62" orientation="portrait" r:id="rId1"/>
  <headerFooter>
    <oddHeader>&amp;C&amp;G</oddHeader>
    <oddFooter>&amp;C&amp;G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AF1015"/>
  <sheetViews>
    <sheetView showGridLines="0" view="pageBreakPreview" topLeftCell="D8" zoomScale="60" zoomScaleNormal="85" workbookViewId="0">
      <selection activeCell="D83" sqref="D83"/>
    </sheetView>
  </sheetViews>
  <sheetFormatPr defaultColWidth="14.44140625" defaultRowHeight="15" customHeight="1" x14ac:dyDescent="0.3"/>
  <cols>
    <col min="1" max="1" width="6.33203125" customWidth="1"/>
    <col min="2" max="2" width="16.6640625" customWidth="1"/>
    <col min="3" max="3" width="21.88671875" customWidth="1"/>
    <col min="4" max="20" width="21.5546875" customWidth="1"/>
    <col min="21" max="32" width="9.109375" customWidth="1"/>
  </cols>
  <sheetData>
    <row r="1" spans="1:32" ht="34.200000000000003" customHeight="1" x14ac:dyDescent="0.3">
      <c r="A1" s="338" t="s">
        <v>95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40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ht="12.75" customHeight="1" x14ac:dyDescent="0.3">
      <c r="A2" s="59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7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ht="12.6" customHeight="1" x14ac:dyDescent="0.3">
      <c r="A3" s="59"/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7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24.6" customHeight="1" x14ac:dyDescent="0.3">
      <c r="A4" s="347" t="s">
        <v>284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ht="12.75" customHeight="1" x14ac:dyDescent="0.3">
      <c r="A5" s="342" t="s">
        <v>60</v>
      </c>
      <c r="B5" s="343" t="s">
        <v>63</v>
      </c>
      <c r="C5" s="343" t="s">
        <v>61</v>
      </c>
      <c r="D5" s="344" t="s">
        <v>64</v>
      </c>
      <c r="E5" s="346" t="s">
        <v>65</v>
      </c>
      <c r="F5" s="322"/>
      <c r="G5" s="321" t="s">
        <v>66</v>
      </c>
      <c r="H5" s="322"/>
      <c r="I5" s="321" t="s">
        <v>67</v>
      </c>
      <c r="J5" s="322"/>
      <c r="K5" s="316" t="s">
        <v>68</v>
      </c>
      <c r="L5" s="341"/>
      <c r="M5" s="316" t="s">
        <v>69</v>
      </c>
      <c r="N5" s="341"/>
      <c r="O5" s="316" t="s">
        <v>85</v>
      </c>
      <c r="P5" s="341"/>
      <c r="Q5" s="316" t="s">
        <v>90</v>
      </c>
      <c r="R5" s="341"/>
      <c r="S5" s="316" t="s">
        <v>96</v>
      </c>
      <c r="T5" s="317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2.75" customHeight="1" thickBot="1" x14ac:dyDescent="0.35">
      <c r="A6" s="325"/>
      <c r="B6" s="328"/>
      <c r="C6" s="328"/>
      <c r="D6" s="345"/>
      <c r="E6" s="6" t="s">
        <v>70</v>
      </c>
      <c r="F6" s="7" t="s">
        <v>71</v>
      </c>
      <c r="G6" s="7" t="s">
        <v>72</v>
      </c>
      <c r="H6" s="7" t="s">
        <v>73</v>
      </c>
      <c r="I6" s="7" t="s">
        <v>74</v>
      </c>
      <c r="J6" s="7" t="s">
        <v>75</v>
      </c>
      <c r="K6" s="38" t="s">
        <v>76</v>
      </c>
      <c r="L6" s="38" t="s">
        <v>77</v>
      </c>
      <c r="M6" s="38" t="s">
        <v>78</v>
      </c>
      <c r="N6" s="38" t="s">
        <v>79</v>
      </c>
      <c r="O6" s="38" t="s">
        <v>86</v>
      </c>
      <c r="P6" s="38" t="s">
        <v>87</v>
      </c>
      <c r="Q6" s="38" t="s">
        <v>88</v>
      </c>
      <c r="R6" s="38" t="s">
        <v>89</v>
      </c>
      <c r="S6" s="38" t="s">
        <v>97</v>
      </c>
      <c r="T6" s="38" t="s">
        <v>98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2.75" customHeight="1" x14ac:dyDescent="0.3">
      <c r="A7" s="323">
        <v>1</v>
      </c>
      <c r="B7" s="326" t="str">
        <f>VLOOKUP(A7,'ORÇAMENTO CONSOLIDADO'!$B$50:$D$75,2,FALSE)</f>
        <v>ARAGARÇAS</v>
      </c>
      <c r="C7" s="8"/>
      <c r="D7" s="9">
        <f>IFERROR((D11/$D$46),"0,00%")</f>
        <v>0.10789013175538119</v>
      </c>
      <c r="E7" s="60">
        <v>0.25</v>
      </c>
      <c r="F7" s="50">
        <v>0.25</v>
      </c>
      <c r="G7" s="50">
        <v>0.3</v>
      </c>
      <c r="H7" s="50">
        <v>0.2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61">
        <v>0</v>
      </c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21" customHeight="1" x14ac:dyDescent="0.3">
      <c r="A8" s="324"/>
      <c r="B8" s="327"/>
      <c r="C8" s="11" t="s">
        <v>17</v>
      </c>
      <c r="D8" s="12"/>
      <c r="E8" s="62"/>
      <c r="F8" s="51"/>
      <c r="G8" s="51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63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</row>
    <row r="9" spans="1:32" ht="21" customHeight="1" x14ac:dyDescent="0.3">
      <c r="A9" s="324"/>
      <c r="B9" s="327"/>
      <c r="C9" s="11" t="s">
        <v>40</v>
      </c>
      <c r="D9" s="12"/>
      <c r="E9" s="15"/>
      <c r="F9" s="13"/>
      <c r="G9" s="51"/>
      <c r="H9" s="51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63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 spans="1:32" ht="20.399999999999999" customHeight="1" x14ac:dyDescent="0.3">
      <c r="A10" s="324"/>
      <c r="B10" s="327"/>
      <c r="C10" s="11" t="s">
        <v>80</v>
      </c>
      <c r="D10" s="12"/>
      <c r="E10" s="62"/>
      <c r="F10" s="51"/>
      <c r="G10" s="51"/>
      <c r="H10" s="51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63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 spans="1:32" ht="12.75" customHeight="1" thickBot="1" x14ac:dyDescent="0.35">
      <c r="A11" s="325"/>
      <c r="B11" s="328"/>
      <c r="C11" s="16"/>
      <c r="D11" s="17">
        <f>VLOOKUP(A7,'ORÇAMENTO CONSOLIDADO'!$B$50:$D$86,3,FALSE)</f>
        <v>895741.89</v>
      </c>
      <c r="E11" s="64">
        <f t="shared" ref="E11:N11" si="0">$D11*E7</f>
        <v>223935.4725</v>
      </c>
      <c r="F11" s="18">
        <f t="shared" si="0"/>
        <v>223935.4725</v>
      </c>
      <c r="G11" s="18">
        <f t="shared" si="0"/>
        <v>268722.56699999998</v>
      </c>
      <c r="H11" s="18">
        <f t="shared" si="0"/>
        <v>179148.37800000003</v>
      </c>
      <c r="I11" s="19">
        <f t="shared" si="0"/>
        <v>0</v>
      </c>
      <c r="J11" s="19">
        <f t="shared" si="0"/>
        <v>0</v>
      </c>
      <c r="K11" s="19">
        <f t="shared" si="0"/>
        <v>0</v>
      </c>
      <c r="L11" s="19">
        <f t="shared" si="0"/>
        <v>0</v>
      </c>
      <c r="M11" s="19">
        <f t="shared" si="0"/>
        <v>0</v>
      </c>
      <c r="N11" s="19">
        <f t="shared" si="0"/>
        <v>0</v>
      </c>
      <c r="O11" s="19">
        <f t="shared" ref="O11:R11" si="1">$D11*O7</f>
        <v>0</v>
      </c>
      <c r="P11" s="19">
        <f t="shared" si="1"/>
        <v>0</v>
      </c>
      <c r="Q11" s="19">
        <f t="shared" si="1"/>
        <v>0</v>
      </c>
      <c r="R11" s="19">
        <f t="shared" si="1"/>
        <v>0</v>
      </c>
      <c r="S11" s="19">
        <f t="shared" ref="S11:T11" si="2">$D11*S7</f>
        <v>0</v>
      </c>
      <c r="T11" s="65">
        <f t="shared" si="2"/>
        <v>0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12.75" customHeight="1" x14ac:dyDescent="0.3">
      <c r="A12" s="329">
        <v>2</v>
      </c>
      <c r="B12" s="326" t="str">
        <f>VLOOKUP(A12,'ORÇAMENTO CONSOLIDADO'!$B$50:$D$75,2,FALSE)</f>
        <v>BOM JARDIM DE GOIÁS</v>
      </c>
      <c r="C12" s="20"/>
      <c r="D12" s="21">
        <f>IFERROR(D16/$D$46,"0,00%")</f>
        <v>0.15572892042370506</v>
      </c>
      <c r="E12" s="66">
        <v>0</v>
      </c>
      <c r="F12" s="60">
        <v>0.25</v>
      </c>
      <c r="G12" s="50">
        <v>0.25</v>
      </c>
      <c r="H12" s="50">
        <v>0.3</v>
      </c>
      <c r="I12" s="50">
        <v>0.2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61">
        <v>0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18" customHeight="1" x14ac:dyDescent="0.3">
      <c r="A13" s="324"/>
      <c r="B13" s="327"/>
      <c r="C13" s="11" t="s">
        <v>17</v>
      </c>
      <c r="D13" s="23"/>
      <c r="E13" s="67"/>
      <c r="F13" s="62"/>
      <c r="G13" s="51"/>
      <c r="H13" s="51"/>
      <c r="I13" s="40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63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ht="19.8" customHeight="1" x14ac:dyDescent="0.3">
      <c r="A14" s="324"/>
      <c r="B14" s="327"/>
      <c r="C14" s="11" t="s">
        <v>40</v>
      </c>
      <c r="D14" s="12"/>
      <c r="E14" s="46"/>
      <c r="F14" s="15"/>
      <c r="G14" s="13"/>
      <c r="H14" s="51"/>
      <c r="I14" s="51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63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 spans="1:32" ht="19.8" customHeight="1" x14ac:dyDescent="0.3">
      <c r="A15" s="324"/>
      <c r="B15" s="327"/>
      <c r="C15" s="11" t="s">
        <v>80</v>
      </c>
      <c r="D15" s="24"/>
      <c r="E15" s="67"/>
      <c r="F15" s="62"/>
      <c r="G15" s="51"/>
      <c r="H15" s="51"/>
      <c r="I15" s="51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63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 spans="1:32" ht="12.75" customHeight="1" thickBot="1" x14ac:dyDescent="0.35">
      <c r="A16" s="330"/>
      <c r="B16" s="328"/>
      <c r="C16" s="25"/>
      <c r="D16" s="17">
        <f>VLOOKUP(A12,'ORÇAMENTO CONSOLIDADO'!$B$50:$D$86,3,FALSE)</f>
        <v>1292916.3699999999</v>
      </c>
      <c r="E16" s="44">
        <f t="shared" ref="E16" si="3">$D16*E12</f>
        <v>0</v>
      </c>
      <c r="F16" s="18">
        <f t="shared" ref="F16:N16" si="4">$D16*F12</f>
        <v>323229.09249999997</v>
      </c>
      <c r="G16" s="18">
        <f t="shared" si="4"/>
        <v>323229.09249999997</v>
      </c>
      <c r="H16" s="18">
        <f t="shared" si="4"/>
        <v>387874.91099999996</v>
      </c>
      <c r="I16" s="18">
        <f t="shared" si="4"/>
        <v>258583.27399999998</v>
      </c>
      <c r="J16" s="19">
        <f t="shared" si="4"/>
        <v>0</v>
      </c>
      <c r="K16" s="19">
        <f t="shared" si="4"/>
        <v>0</v>
      </c>
      <c r="L16" s="19">
        <f t="shared" si="4"/>
        <v>0</v>
      </c>
      <c r="M16" s="19">
        <f t="shared" si="4"/>
        <v>0</v>
      </c>
      <c r="N16" s="19">
        <f t="shared" si="4"/>
        <v>0</v>
      </c>
      <c r="O16" s="19">
        <f t="shared" ref="O16:R16" si="5">$D16*O12</f>
        <v>0</v>
      </c>
      <c r="P16" s="19">
        <f t="shared" si="5"/>
        <v>0</v>
      </c>
      <c r="Q16" s="19">
        <f t="shared" si="5"/>
        <v>0</v>
      </c>
      <c r="R16" s="19">
        <f t="shared" si="5"/>
        <v>0</v>
      </c>
      <c r="S16" s="19">
        <f t="shared" ref="S16:T16" si="6">$D16*S12</f>
        <v>0</v>
      </c>
      <c r="T16" s="65">
        <f t="shared" si="6"/>
        <v>0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ht="22.2" customHeight="1" x14ac:dyDescent="0.3">
      <c r="A17" s="323">
        <v>3</v>
      </c>
      <c r="B17" s="326" t="str">
        <f>VLOOKUP(A17,'ORÇAMENTO CONSOLIDADO'!$B$50:$D$75,2,FALSE)</f>
        <v>ITAPIRAPUÃ</v>
      </c>
      <c r="C17" s="27"/>
      <c r="D17" s="9">
        <f>IFERROR(D21/$D$46,"0,00%")</f>
        <v>0.14445478558320307</v>
      </c>
      <c r="E17" s="22">
        <v>0</v>
      </c>
      <c r="F17" s="10">
        <v>0</v>
      </c>
      <c r="G17" s="42">
        <v>0</v>
      </c>
      <c r="H17" s="42">
        <v>0</v>
      </c>
      <c r="I17" s="50">
        <v>0.25</v>
      </c>
      <c r="J17" s="50">
        <v>0.25</v>
      </c>
      <c r="K17" s="50">
        <v>0.3</v>
      </c>
      <c r="L17" s="50">
        <v>0.2</v>
      </c>
      <c r="M17" s="39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61">
        <v>0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pans="1:32" ht="23.4" customHeight="1" x14ac:dyDescent="0.3">
      <c r="A18" s="324"/>
      <c r="B18" s="327"/>
      <c r="C18" s="11" t="s">
        <v>17</v>
      </c>
      <c r="D18" s="23"/>
      <c r="E18" s="15"/>
      <c r="F18" s="13"/>
      <c r="G18" s="43"/>
      <c r="H18" s="43"/>
      <c r="I18" s="51"/>
      <c r="J18" s="51"/>
      <c r="K18" s="51"/>
      <c r="L18" s="43"/>
      <c r="M18" s="40"/>
      <c r="N18" s="13"/>
      <c r="O18" s="13"/>
      <c r="P18" s="13"/>
      <c r="Q18" s="13"/>
      <c r="R18" s="13"/>
      <c r="S18" s="13"/>
      <c r="T18" s="63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 spans="1:32" ht="20.399999999999999" customHeight="1" x14ac:dyDescent="0.3">
      <c r="A19" s="324"/>
      <c r="B19" s="327"/>
      <c r="C19" s="11" t="s">
        <v>40</v>
      </c>
      <c r="D19" s="12"/>
      <c r="E19" s="15"/>
      <c r="F19" s="13"/>
      <c r="G19" s="45"/>
      <c r="H19" s="45"/>
      <c r="I19" s="13"/>
      <c r="J19" s="13"/>
      <c r="K19" s="51"/>
      <c r="L19" s="51"/>
      <c r="M19" s="40"/>
      <c r="N19" s="13"/>
      <c r="O19" s="13"/>
      <c r="P19" s="13"/>
      <c r="Q19" s="13"/>
      <c r="R19" s="13"/>
      <c r="S19" s="13"/>
      <c r="T19" s="63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ht="19.2" customHeight="1" x14ac:dyDescent="0.3">
      <c r="A20" s="324"/>
      <c r="B20" s="327"/>
      <c r="C20" s="11" t="s">
        <v>80</v>
      </c>
      <c r="D20" s="24"/>
      <c r="E20" s="15"/>
      <c r="F20" s="13"/>
      <c r="G20" s="43"/>
      <c r="H20" s="43"/>
      <c r="I20" s="51"/>
      <c r="J20" s="51"/>
      <c r="K20" s="51"/>
      <c r="L20" s="51"/>
      <c r="M20" s="40"/>
      <c r="N20" s="13"/>
      <c r="O20" s="13"/>
      <c r="P20" s="13"/>
      <c r="Q20" s="13"/>
      <c r="R20" s="13"/>
      <c r="S20" s="13"/>
      <c r="T20" s="63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 spans="1:32" ht="12.75" customHeight="1" thickBot="1" x14ac:dyDescent="0.35">
      <c r="A21" s="325"/>
      <c r="B21" s="328"/>
      <c r="C21" s="28"/>
      <c r="D21" s="17">
        <f>VLOOKUP(A17,'ORÇAMENTO CONSOLIDADO'!$B$50:$D$86,3,FALSE)</f>
        <v>1199314.53</v>
      </c>
      <c r="E21" s="26">
        <f t="shared" ref="E21:N21" si="7">$D21*E17</f>
        <v>0</v>
      </c>
      <c r="F21" s="19">
        <f t="shared" si="7"/>
        <v>0</v>
      </c>
      <c r="G21" s="44">
        <f t="shared" si="7"/>
        <v>0</v>
      </c>
      <c r="H21" s="44">
        <f t="shared" si="7"/>
        <v>0</v>
      </c>
      <c r="I21" s="18">
        <f t="shared" si="7"/>
        <v>299828.63250000001</v>
      </c>
      <c r="J21" s="18">
        <f t="shared" si="7"/>
        <v>299828.63250000001</v>
      </c>
      <c r="K21" s="18">
        <f t="shared" si="7"/>
        <v>359794.359</v>
      </c>
      <c r="L21" s="18">
        <f t="shared" si="7"/>
        <v>239862.90600000002</v>
      </c>
      <c r="M21" s="41">
        <f t="shared" ref="M21" si="8">$D21*M17</f>
        <v>0</v>
      </c>
      <c r="N21" s="19">
        <f t="shared" si="7"/>
        <v>0</v>
      </c>
      <c r="O21" s="19">
        <f t="shared" ref="O21:R21" si="9">$D21*O17</f>
        <v>0</v>
      </c>
      <c r="P21" s="19">
        <f t="shared" si="9"/>
        <v>0</v>
      </c>
      <c r="Q21" s="19">
        <f t="shared" si="9"/>
        <v>0</v>
      </c>
      <c r="R21" s="19">
        <f t="shared" si="9"/>
        <v>0</v>
      </c>
      <c r="S21" s="19">
        <f t="shared" ref="S21:T21" si="10">$D21*S17</f>
        <v>0</v>
      </c>
      <c r="T21" s="65">
        <f t="shared" si="10"/>
        <v>0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pans="1:32" ht="12.75" customHeight="1" x14ac:dyDescent="0.3">
      <c r="A22" s="323">
        <v>4</v>
      </c>
      <c r="B22" s="326" t="str">
        <f>VLOOKUP(A22,'ORÇAMENTO CONSOLIDADO'!$B$50:$D$75,2,FALSE)</f>
        <v>JUSSARA</v>
      </c>
      <c r="C22" s="27"/>
      <c r="D22" s="9">
        <f>IFERROR(D26/$D$46,"0,00%")</f>
        <v>0.14727495376984936</v>
      </c>
      <c r="E22" s="22">
        <v>0</v>
      </c>
      <c r="F22" s="10">
        <v>0</v>
      </c>
      <c r="G22" s="10">
        <v>0</v>
      </c>
      <c r="H22" s="42">
        <v>0</v>
      </c>
      <c r="I22" s="42">
        <v>0</v>
      </c>
      <c r="J22" s="50">
        <v>0.25</v>
      </c>
      <c r="K22" s="50">
        <v>0.25</v>
      </c>
      <c r="L22" s="50">
        <v>0.3</v>
      </c>
      <c r="M22" s="50">
        <v>0.2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61">
        <v>0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15.6" customHeight="1" x14ac:dyDescent="0.3">
      <c r="A23" s="324"/>
      <c r="B23" s="327"/>
      <c r="C23" s="11" t="s">
        <v>17</v>
      </c>
      <c r="D23" s="23"/>
      <c r="E23" s="15"/>
      <c r="F23" s="13"/>
      <c r="G23" s="13"/>
      <c r="H23" s="43"/>
      <c r="I23" s="43"/>
      <c r="J23" s="51"/>
      <c r="K23" s="51"/>
      <c r="L23" s="51"/>
      <c r="M23" s="13"/>
      <c r="N23" s="13"/>
      <c r="O23" s="13"/>
      <c r="P23" s="13"/>
      <c r="Q23" s="13"/>
      <c r="R23" s="13"/>
      <c r="S23" s="13"/>
      <c r="T23" s="63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 spans="1:32" ht="23.4" customHeight="1" x14ac:dyDescent="0.3">
      <c r="A24" s="324"/>
      <c r="B24" s="327"/>
      <c r="C24" s="11" t="s">
        <v>40</v>
      </c>
      <c r="D24" s="12"/>
      <c r="E24" s="15"/>
      <c r="F24" s="13"/>
      <c r="G24" s="13"/>
      <c r="H24" s="45"/>
      <c r="I24" s="45"/>
      <c r="J24" s="13"/>
      <c r="K24" s="13"/>
      <c r="L24" s="51"/>
      <c r="M24" s="51"/>
      <c r="N24" s="13"/>
      <c r="O24" s="13"/>
      <c r="P24" s="13"/>
      <c r="Q24" s="13"/>
      <c r="R24" s="13"/>
      <c r="S24" s="13"/>
      <c r="T24" s="63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 spans="1:32" ht="28.2" customHeight="1" x14ac:dyDescent="0.3">
      <c r="A25" s="324"/>
      <c r="B25" s="327"/>
      <c r="C25" s="11" t="s">
        <v>80</v>
      </c>
      <c r="D25" s="24"/>
      <c r="E25" s="15"/>
      <c r="F25" s="13"/>
      <c r="G25" s="13"/>
      <c r="H25" s="43"/>
      <c r="I25" s="43"/>
      <c r="J25" s="51"/>
      <c r="K25" s="51"/>
      <c r="L25" s="51"/>
      <c r="M25" s="51"/>
      <c r="N25" s="13"/>
      <c r="O25" s="13"/>
      <c r="P25" s="13"/>
      <c r="Q25" s="13"/>
      <c r="R25" s="13"/>
      <c r="S25" s="13"/>
      <c r="T25" s="63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ht="12.75" customHeight="1" thickBot="1" x14ac:dyDescent="0.35">
      <c r="A26" s="325"/>
      <c r="B26" s="328"/>
      <c r="C26" s="28"/>
      <c r="D26" s="17">
        <f>VLOOKUP(A22,'ORÇAMENTO CONSOLIDADO'!$B$50:$D$86,3,FALSE)</f>
        <v>1222728.5599999998</v>
      </c>
      <c r="E26" s="26">
        <f t="shared" ref="E26:N26" si="11">$D26*E22</f>
        <v>0</v>
      </c>
      <c r="F26" s="19">
        <f t="shared" si="11"/>
        <v>0</v>
      </c>
      <c r="G26" s="19">
        <f t="shared" si="11"/>
        <v>0</v>
      </c>
      <c r="H26" s="44">
        <f t="shared" si="11"/>
        <v>0</v>
      </c>
      <c r="I26" s="44">
        <f t="shared" si="11"/>
        <v>0</v>
      </c>
      <c r="J26" s="18">
        <f t="shared" ref="J26:M26" si="12">$D26*J22</f>
        <v>305682.13999999996</v>
      </c>
      <c r="K26" s="18">
        <f t="shared" si="12"/>
        <v>305682.13999999996</v>
      </c>
      <c r="L26" s="18">
        <f t="shared" si="12"/>
        <v>366818.56799999991</v>
      </c>
      <c r="M26" s="18">
        <f t="shared" si="12"/>
        <v>244545.71199999997</v>
      </c>
      <c r="N26" s="19">
        <f t="shared" si="11"/>
        <v>0</v>
      </c>
      <c r="O26" s="19">
        <f t="shared" ref="O26:Q26" si="13">$D26*O22</f>
        <v>0</v>
      </c>
      <c r="P26" s="19">
        <f t="shared" si="13"/>
        <v>0</v>
      </c>
      <c r="Q26" s="19">
        <f t="shared" si="13"/>
        <v>0</v>
      </c>
      <c r="R26" s="19"/>
      <c r="S26" s="19">
        <f t="shared" ref="S26" si="14">$D26*S22</f>
        <v>0</v>
      </c>
      <c r="T26" s="6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 ht="12.75" customHeight="1" x14ac:dyDescent="0.3">
      <c r="A27" s="323">
        <v>5</v>
      </c>
      <c r="B27" s="326" t="str">
        <f>VLOOKUP(A27,'ORÇAMENTO CONSOLIDADO'!$B$50:$D$75,2,FALSE)</f>
        <v xml:space="preserve">MONTES CLAROS DE GOIÁS </v>
      </c>
      <c r="C27" s="27"/>
      <c r="D27" s="9">
        <f>IFERROR(D31/$D$46,"0,00%")</f>
        <v>0.18991308265793722</v>
      </c>
      <c r="E27" s="22">
        <v>0</v>
      </c>
      <c r="F27" s="10">
        <v>0</v>
      </c>
      <c r="G27" s="10">
        <v>0</v>
      </c>
      <c r="H27" s="10">
        <v>0</v>
      </c>
      <c r="I27" s="42">
        <v>0</v>
      </c>
      <c r="J27" s="42">
        <v>0</v>
      </c>
      <c r="K27" s="42">
        <v>0</v>
      </c>
      <c r="L27" s="42">
        <v>0</v>
      </c>
      <c r="M27" s="50">
        <v>0.25</v>
      </c>
      <c r="N27" s="50">
        <v>0.25</v>
      </c>
      <c r="O27" s="50">
        <v>0.3</v>
      </c>
      <c r="P27" s="50">
        <v>0.2</v>
      </c>
      <c r="Q27" s="42">
        <v>0</v>
      </c>
      <c r="R27" s="42">
        <v>0</v>
      </c>
      <c r="S27" s="42">
        <v>0</v>
      </c>
      <c r="T27" s="68">
        <v>0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ht="28.2" customHeight="1" x14ac:dyDescent="0.3">
      <c r="A28" s="324"/>
      <c r="B28" s="327"/>
      <c r="C28" s="11" t="s">
        <v>17</v>
      </c>
      <c r="D28" s="23"/>
      <c r="E28" s="15"/>
      <c r="F28" s="13"/>
      <c r="G28" s="13"/>
      <c r="H28" s="13"/>
      <c r="I28" s="43"/>
      <c r="J28" s="43"/>
      <c r="K28" s="43"/>
      <c r="L28" s="45"/>
      <c r="M28" s="51"/>
      <c r="N28" s="51"/>
      <c r="O28" s="51"/>
      <c r="P28" s="13"/>
      <c r="Q28" s="43"/>
      <c r="R28" s="43"/>
      <c r="S28" s="43"/>
      <c r="T28" s="69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 spans="1:32" ht="33.6" customHeight="1" x14ac:dyDescent="0.3">
      <c r="A29" s="324"/>
      <c r="B29" s="327"/>
      <c r="C29" s="11" t="s">
        <v>40</v>
      </c>
      <c r="D29" s="12"/>
      <c r="E29" s="15"/>
      <c r="F29" s="13"/>
      <c r="G29" s="13"/>
      <c r="H29" s="13"/>
      <c r="I29" s="45"/>
      <c r="J29" s="45"/>
      <c r="K29" s="43"/>
      <c r="L29" s="43"/>
      <c r="M29" s="13"/>
      <c r="N29" s="13"/>
      <c r="O29" s="51"/>
      <c r="P29" s="51"/>
      <c r="Q29" s="43"/>
      <c r="R29" s="43"/>
      <c r="S29" s="43"/>
      <c r="T29" s="69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 spans="1:32" ht="23.4" customHeight="1" x14ac:dyDescent="0.3">
      <c r="A30" s="324"/>
      <c r="B30" s="327"/>
      <c r="C30" s="11" t="s">
        <v>80</v>
      </c>
      <c r="D30" s="24"/>
      <c r="E30" s="15"/>
      <c r="F30" s="13"/>
      <c r="G30" s="13"/>
      <c r="H30" s="13"/>
      <c r="I30" s="43"/>
      <c r="J30" s="43"/>
      <c r="K30" s="43"/>
      <c r="L30" s="43"/>
      <c r="M30" s="51"/>
      <c r="N30" s="51"/>
      <c r="O30" s="51"/>
      <c r="P30" s="51"/>
      <c r="Q30" s="43"/>
      <c r="R30" s="43"/>
      <c r="S30" s="43"/>
      <c r="T30" s="69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spans="1:32" ht="12.75" customHeight="1" thickBot="1" x14ac:dyDescent="0.35">
      <c r="A31" s="325"/>
      <c r="B31" s="328"/>
      <c r="C31" s="28"/>
      <c r="D31" s="17">
        <f>VLOOKUP(A27,'ORÇAMENTO CONSOLIDADO'!$B$50:$D$86,3,FALSE)</f>
        <v>1576725.33</v>
      </c>
      <c r="E31" s="26">
        <f t="shared" ref="E31:H31" si="15">$D31*E27</f>
        <v>0</v>
      </c>
      <c r="F31" s="19">
        <f t="shared" si="15"/>
        <v>0</v>
      </c>
      <c r="G31" s="19">
        <f t="shared" si="15"/>
        <v>0</v>
      </c>
      <c r="H31" s="19">
        <f t="shared" si="15"/>
        <v>0</v>
      </c>
      <c r="I31" s="44">
        <f t="shared" ref="I31:R31" si="16">$D31*I27</f>
        <v>0</v>
      </c>
      <c r="J31" s="44">
        <f t="shared" si="16"/>
        <v>0</v>
      </c>
      <c r="K31" s="44">
        <f t="shared" si="16"/>
        <v>0</v>
      </c>
      <c r="L31" s="44">
        <f t="shared" si="16"/>
        <v>0</v>
      </c>
      <c r="M31" s="18">
        <f t="shared" si="16"/>
        <v>394181.33250000002</v>
      </c>
      <c r="N31" s="18">
        <f t="shared" si="16"/>
        <v>394181.33250000002</v>
      </c>
      <c r="O31" s="18">
        <f t="shared" si="16"/>
        <v>473017.59899999999</v>
      </c>
      <c r="P31" s="18">
        <f t="shared" si="16"/>
        <v>315345.06600000005</v>
      </c>
      <c r="Q31" s="44">
        <f t="shared" si="16"/>
        <v>0</v>
      </c>
      <c r="R31" s="44">
        <f t="shared" si="16"/>
        <v>0</v>
      </c>
      <c r="S31" s="44">
        <f t="shared" ref="S31:T31" si="17">$D31*S27</f>
        <v>0</v>
      </c>
      <c r="T31" s="70">
        <f t="shared" si="17"/>
        <v>0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12.75" customHeight="1" x14ac:dyDescent="0.3">
      <c r="A32" s="323">
        <v>6</v>
      </c>
      <c r="B32" s="326" t="str">
        <f>VLOOKUP(A32,'ORÇAMENTO CONSOLIDADO'!$B$50:$D$75,2,FALSE)</f>
        <v>PIRANHAS</v>
      </c>
      <c r="C32" s="27"/>
      <c r="D32" s="9">
        <f>IFERROR(D36/$D$46,"0,00%")</f>
        <v>0.15099461160427069</v>
      </c>
      <c r="E32" s="22">
        <v>0</v>
      </c>
      <c r="F32" s="10">
        <v>0</v>
      </c>
      <c r="G32" s="10">
        <v>0</v>
      </c>
      <c r="H32" s="10">
        <v>0</v>
      </c>
      <c r="I32" s="47"/>
      <c r="J32" s="42">
        <v>0</v>
      </c>
      <c r="K32" s="42">
        <v>0</v>
      </c>
      <c r="L32" s="42">
        <v>0</v>
      </c>
      <c r="M32" s="10"/>
      <c r="N32" s="10"/>
      <c r="O32" s="50">
        <v>0.25</v>
      </c>
      <c r="P32" s="50">
        <v>0.25</v>
      </c>
      <c r="Q32" s="50">
        <v>0.3</v>
      </c>
      <c r="R32" s="50">
        <v>0.2</v>
      </c>
      <c r="S32" s="39">
        <v>0</v>
      </c>
      <c r="T32" s="71">
        <v>0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1:32" ht="26.4" customHeight="1" x14ac:dyDescent="0.3">
      <c r="A33" s="324"/>
      <c r="B33" s="327"/>
      <c r="C33" s="11" t="s">
        <v>17</v>
      </c>
      <c r="D33" s="23"/>
      <c r="E33" s="15"/>
      <c r="F33" s="13"/>
      <c r="G33" s="13"/>
      <c r="H33" s="13"/>
      <c r="I33" s="45"/>
      <c r="J33" s="43"/>
      <c r="K33" s="43"/>
      <c r="L33" s="43"/>
      <c r="M33" s="13"/>
      <c r="N33" s="13"/>
      <c r="O33" s="51"/>
      <c r="P33" s="51"/>
      <c r="Q33" s="51"/>
      <c r="R33" s="13"/>
      <c r="S33" s="40"/>
      <c r="T33" s="72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 spans="1:32" ht="22.2" customHeight="1" x14ac:dyDescent="0.3">
      <c r="A34" s="324"/>
      <c r="B34" s="327"/>
      <c r="C34" s="11" t="s">
        <v>40</v>
      </c>
      <c r="D34" s="12"/>
      <c r="E34" s="15"/>
      <c r="F34" s="13"/>
      <c r="G34" s="13"/>
      <c r="H34" s="13"/>
      <c r="I34" s="45"/>
      <c r="J34" s="45"/>
      <c r="K34" s="45"/>
      <c r="L34" s="43"/>
      <c r="M34" s="13"/>
      <c r="N34" s="13"/>
      <c r="O34" s="13"/>
      <c r="P34" s="13"/>
      <c r="Q34" s="51"/>
      <c r="R34" s="51"/>
      <c r="S34" s="40"/>
      <c r="T34" s="73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 ht="27" customHeight="1" x14ac:dyDescent="0.3">
      <c r="A35" s="324"/>
      <c r="B35" s="327"/>
      <c r="C35" s="11" t="s">
        <v>80</v>
      </c>
      <c r="D35" s="24"/>
      <c r="E35" s="15"/>
      <c r="F35" s="13"/>
      <c r="G35" s="13"/>
      <c r="H35" s="13"/>
      <c r="I35" s="45"/>
      <c r="J35" s="43"/>
      <c r="K35" s="43"/>
      <c r="L35" s="43"/>
      <c r="M35" s="13"/>
      <c r="N35" s="13"/>
      <c r="O35" s="51"/>
      <c r="P35" s="51"/>
      <c r="Q35" s="51"/>
      <c r="R35" s="51"/>
      <c r="S35" s="40"/>
      <c r="T35" s="73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 spans="1:32" ht="12.75" customHeight="1" thickBot="1" x14ac:dyDescent="0.35">
      <c r="A36" s="325"/>
      <c r="B36" s="328"/>
      <c r="C36" s="28"/>
      <c r="D36" s="17">
        <f>VLOOKUP(A32,'ORÇAMENTO CONSOLIDADO'!$B$50:$D$86,3,FALSE)</f>
        <v>1253610.4700000002</v>
      </c>
      <c r="E36" s="26">
        <f t="shared" ref="E36:R36" si="18">$D36*E32</f>
        <v>0</v>
      </c>
      <c r="F36" s="19">
        <f t="shared" si="18"/>
        <v>0</v>
      </c>
      <c r="G36" s="19">
        <f t="shared" si="18"/>
        <v>0</v>
      </c>
      <c r="H36" s="19">
        <f t="shared" si="18"/>
        <v>0</v>
      </c>
      <c r="I36" s="48">
        <f t="shared" si="18"/>
        <v>0</v>
      </c>
      <c r="J36" s="44">
        <f t="shared" si="18"/>
        <v>0</v>
      </c>
      <c r="K36" s="44">
        <f t="shared" si="18"/>
        <v>0</v>
      </c>
      <c r="L36" s="44">
        <f t="shared" si="18"/>
        <v>0</v>
      </c>
      <c r="M36" s="19">
        <f t="shared" si="18"/>
        <v>0</v>
      </c>
      <c r="N36" s="19">
        <f t="shared" si="18"/>
        <v>0</v>
      </c>
      <c r="O36" s="18">
        <f t="shared" si="18"/>
        <v>313402.61750000005</v>
      </c>
      <c r="P36" s="18">
        <f t="shared" si="18"/>
        <v>313402.61750000005</v>
      </c>
      <c r="Q36" s="18">
        <f t="shared" si="18"/>
        <v>376083.14100000006</v>
      </c>
      <c r="R36" s="18">
        <f t="shared" si="18"/>
        <v>250722.09400000004</v>
      </c>
      <c r="S36" s="19">
        <f t="shared" ref="S36:T36" si="19">$D36*S32</f>
        <v>0</v>
      </c>
      <c r="T36" s="19">
        <f t="shared" si="19"/>
        <v>0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2" ht="12.75" customHeight="1" x14ac:dyDescent="0.3">
      <c r="A37" s="323">
        <v>7</v>
      </c>
      <c r="B37" s="326" t="str">
        <f>VLOOKUP(A37,'ORÇAMENTO CONSOLIDADO'!$B$50:$D$75,2,FALSE)</f>
        <v>SANTA FÉ DE GOIÁS</v>
      </c>
      <c r="C37" s="27"/>
      <c r="D37" s="9">
        <f>IFERROR(D41/$D$46,"0,00%")</f>
        <v>0.10374351420565339</v>
      </c>
      <c r="E37" s="22">
        <v>0</v>
      </c>
      <c r="F37" s="10">
        <v>0</v>
      </c>
      <c r="G37" s="10">
        <v>0</v>
      </c>
      <c r="H37" s="10">
        <v>0</v>
      </c>
      <c r="I37" s="47"/>
      <c r="J37" s="42">
        <v>0</v>
      </c>
      <c r="K37" s="42">
        <v>0</v>
      </c>
      <c r="L37" s="42">
        <v>0</v>
      </c>
      <c r="M37" s="10"/>
      <c r="N37" s="10"/>
      <c r="O37" s="39">
        <v>0</v>
      </c>
      <c r="P37" s="39">
        <v>0</v>
      </c>
      <c r="Q37" s="50">
        <v>0.25</v>
      </c>
      <c r="R37" s="50">
        <v>0.25</v>
      </c>
      <c r="S37" s="50">
        <v>0.3</v>
      </c>
      <c r="T37" s="50">
        <v>0.2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 ht="26.4" customHeight="1" x14ac:dyDescent="0.3">
      <c r="A38" s="324"/>
      <c r="B38" s="327"/>
      <c r="C38" s="11" t="s">
        <v>17</v>
      </c>
      <c r="D38" s="23"/>
      <c r="E38" s="15"/>
      <c r="F38" s="13"/>
      <c r="G38" s="13"/>
      <c r="H38" s="13"/>
      <c r="I38" s="45"/>
      <c r="J38" s="43"/>
      <c r="K38" s="43"/>
      <c r="L38" s="43"/>
      <c r="M38" s="13"/>
      <c r="N38" s="13"/>
      <c r="O38" s="40"/>
      <c r="P38" s="40"/>
      <c r="Q38" s="51"/>
      <c r="R38" s="52"/>
      <c r="S38" s="51"/>
      <c r="T38" s="63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 spans="1:32" ht="22.2" customHeight="1" x14ac:dyDescent="0.3">
      <c r="A39" s="324"/>
      <c r="B39" s="327"/>
      <c r="C39" s="11" t="s">
        <v>40</v>
      </c>
      <c r="D39" s="12"/>
      <c r="E39" s="15"/>
      <c r="F39" s="13"/>
      <c r="G39" s="13"/>
      <c r="H39" s="13"/>
      <c r="I39" s="45"/>
      <c r="J39" s="45"/>
      <c r="K39" s="45"/>
      <c r="L39" s="43"/>
      <c r="M39" s="13"/>
      <c r="N39" s="13"/>
      <c r="O39" s="57"/>
      <c r="P39" s="57"/>
      <c r="Q39" s="13"/>
      <c r="R39" s="13"/>
      <c r="S39" s="51"/>
      <c r="T39" s="75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 spans="1:32" ht="27" customHeight="1" x14ac:dyDescent="0.3">
      <c r="A40" s="324"/>
      <c r="B40" s="327"/>
      <c r="C40" s="11" t="s">
        <v>80</v>
      </c>
      <c r="D40" s="24"/>
      <c r="E40" s="15"/>
      <c r="F40" s="13"/>
      <c r="G40" s="13"/>
      <c r="H40" s="13"/>
      <c r="I40" s="45"/>
      <c r="J40" s="43"/>
      <c r="K40" s="43"/>
      <c r="L40" s="43"/>
      <c r="M40" s="13"/>
      <c r="N40" s="13"/>
      <c r="O40" s="40"/>
      <c r="P40" s="40"/>
      <c r="Q40" s="51"/>
      <c r="R40" s="51"/>
      <c r="S40" s="51"/>
      <c r="T40" s="75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 spans="1:32" ht="12.75" customHeight="1" thickBot="1" x14ac:dyDescent="0.35">
      <c r="A41" s="325"/>
      <c r="B41" s="328"/>
      <c r="C41" s="28"/>
      <c r="D41" s="17">
        <f>VLOOKUP(A37,'ORÇAMENTO CONSOLIDADO'!$B$50:$D$86,3,FALSE)</f>
        <v>861315.21</v>
      </c>
      <c r="E41" s="26">
        <f t="shared" ref="E41:I41" si="20">$D41*E37</f>
        <v>0</v>
      </c>
      <c r="F41" s="19">
        <f t="shared" si="20"/>
        <v>0</v>
      </c>
      <c r="G41" s="19">
        <f t="shared" si="20"/>
        <v>0</v>
      </c>
      <c r="H41" s="19">
        <f t="shared" si="20"/>
        <v>0</v>
      </c>
      <c r="I41" s="48">
        <f t="shared" si="20"/>
        <v>0</v>
      </c>
      <c r="J41" s="44">
        <f t="shared" ref="J41:N41" si="21">$D41*J37</f>
        <v>0</v>
      </c>
      <c r="K41" s="44">
        <f t="shared" si="21"/>
        <v>0</v>
      </c>
      <c r="L41" s="44">
        <f t="shared" si="21"/>
        <v>0</v>
      </c>
      <c r="M41" s="19">
        <f t="shared" si="21"/>
        <v>0</v>
      </c>
      <c r="N41" s="19">
        <f t="shared" si="21"/>
        <v>0</v>
      </c>
      <c r="O41" s="19">
        <f t="shared" ref="O41:P41" si="22">$D41*O37</f>
        <v>0</v>
      </c>
      <c r="P41" s="19">
        <f t="shared" si="22"/>
        <v>0</v>
      </c>
      <c r="Q41" s="18">
        <f>$D41*Q37</f>
        <v>215328.80249999999</v>
      </c>
      <c r="R41" s="18">
        <f>$D41*R37</f>
        <v>215328.80249999999</v>
      </c>
      <c r="S41" s="18">
        <f>$D41*S37</f>
        <v>258394.56299999997</v>
      </c>
      <c r="T41" s="74">
        <f>$D41*T37</f>
        <v>172263.04200000002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12.75" customHeight="1" thickBot="1" x14ac:dyDescent="0.35">
      <c r="A42" s="76"/>
      <c r="B42" s="53"/>
      <c r="C42" s="53"/>
      <c r="D42" s="54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77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12.75" customHeight="1" x14ac:dyDescent="0.3">
      <c r="A43" s="334" t="s">
        <v>81</v>
      </c>
      <c r="B43" s="335"/>
      <c r="C43" s="322"/>
      <c r="D43" s="21"/>
      <c r="E43" s="29">
        <f t="shared" ref="E43:N43" si="23">IFERROR(E45/$D$46,"0,00%")</f>
        <v>2.6972532938845297E-2</v>
      </c>
      <c r="F43" s="29">
        <f t="shared" si="23"/>
        <v>6.5904763044771553E-2</v>
      </c>
      <c r="G43" s="29">
        <f t="shared" si="23"/>
        <v>7.1299269632540616E-2</v>
      </c>
      <c r="H43" s="29">
        <f t="shared" si="23"/>
        <v>6.8296702478187754E-2</v>
      </c>
      <c r="I43" s="29">
        <f t="shared" si="23"/>
        <v>6.7259480480541783E-2</v>
      </c>
      <c r="J43" s="29">
        <f>IFERROR(J45/$D$46,"0,00%")</f>
        <v>7.2932434838263102E-2</v>
      </c>
      <c r="K43" s="29">
        <f t="shared" si="23"/>
        <v>8.0155174117423261E-2</v>
      </c>
      <c r="L43" s="29">
        <f t="shared" si="23"/>
        <v>7.3073443247595418E-2</v>
      </c>
      <c r="M43" s="29">
        <f t="shared" si="23"/>
        <v>7.6933261418454177E-2</v>
      </c>
      <c r="N43" s="10">
        <f t="shared" si="23"/>
        <v>4.7478270664484304E-2</v>
      </c>
      <c r="O43" s="10">
        <f t="shared" ref="O43:R43" si="24">IFERROR(O45/$D$46,"0,00%")</f>
        <v>9.4722577698448843E-2</v>
      </c>
      <c r="P43" s="10">
        <f t="shared" si="24"/>
        <v>7.573126943265511E-2</v>
      </c>
      <c r="Q43" s="10">
        <f t="shared" si="24"/>
        <v>7.1234262032694548E-2</v>
      </c>
      <c r="R43" s="10">
        <f t="shared" si="24"/>
        <v>5.6134800872267486E-2</v>
      </c>
      <c r="S43" s="10">
        <f t="shared" ref="S43:T43" si="25">IFERROR(S45/$D$46,"0,00%")</f>
        <v>3.1123054261696013E-2</v>
      </c>
      <c r="T43" s="61">
        <f t="shared" si="25"/>
        <v>2.074870284113068E-2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2" ht="12.75" customHeight="1" x14ac:dyDescent="0.3">
      <c r="A44" s="331" t="s">
        <v>82</v>
      </c>
      <c r="B44" s="332"/>
      <c r="C44" s="333"/>
      <c r="D44" s="30">
        <f>SUM(D7+D12+D17+D22+D27+D32+D37)</f>
        <v>0.99999999999999989</v>
      </c>
      <c r="E44" s="31">
        <f>E43</f>
        <v>2.6972532938845297E-2</v>
      </c>
      <c r="F44" s="32">
        <f t="shared" ref="F44:N44" si="26">E44+F43</f>
        <v>9.2877295983616853E-2</v>
      </c>
      <c r="G44" s="32">
        <f t="shared" si="26"/>
        <v>0.16417656561615745</v>
      </c>
      <c r="H44" s="32">
        <f t="shared" si="26"/>
        <v>0.23247326809434521</v>
      </c>
      <c r="I44" s="32">
        <f>H44+I43</f>
        <v>0.29973274857488696</v>
      </c>
      <c r="J44" s="32">
        <f t="shared" si="26"/>
        <v>0.37266518341315008</v>
      </c>
      <c r="K44" s="32">
        <f t="shared" si="26"/>
        <v>0.45282035753057337</v>
      </c>
      <c r="L44" s="32">
        <f t="shared" si="26"/>
        <v>0.52589380077816883</v>
      </c>
      <c r="M44" s="32">
        <f t="shared" si="26"/>
        <v>0.60282706219662296</v>
      </c>
      <c r="N44" s="32">
        <f t="shared" si="26"/>
        <v>0.65030533286110725</v>
      </c>
      <c r="O44" s="32">
        <f t="shared" ref="O44" si="27">N44+O43</f>
        <v>0.74502791055955608</v>
      </c>
      <c r="P44" s="32">
        <f t="shared" ref="P44" si="28">O44+P43</f>
        <v>0.82075917999221115</v>
      </c>
      <c r="Q44" s="32">
        <f t="shared" ref="Q44" si="29">P44+Q43</f>
        <v>0.89199344202490571</v>
      </c>
      <c r="R44" s="32">
        <f t="shared" ref="R44" si="30">Q44+R43</f>
        <v>0.94812824289717323</v>
      </c>
      <c r="S44" s="32">
        <f t="shared" ref="S44" si="31">R44+S43</f>
        <v>0.97925129715886927</v>
      </c>
      <c r="T44" s="78">
        <f t="shared" ref="T44" si="32">S44+T43</f>
        <v>1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2" ht="12.75" customHeight="1" x14ac:dyDescent="0.3">
      <c r="A45" s="331" t="s">
        <v>83</v>
      </c>
      <c r="B45" s="332"/>
      <c r="C45" s="333"/>
      <c r="D45" s="33"/>
      <c r="E45" s="37">
        <f>SUM(E11+E16+E21+E26+E41+E36+E31)</f>
        <v>223935.4725</v>
      </c>
      <c r="F45" s="37">
        <f t="shared" ref="F45:T45" si="33">SUM(F11+F16+F21+F26+F41+F36+F31)</f>
        <v>547164.56499999994</v>
      </c>
      <c r="G45" s="37">
        <f t="shared" si="33"/>
        <v>591951.65949999995</v>
      </c>
      <c r="H45" s="37">
        <f t="shared" si="33"/>
        <v>567023.28899999999</v>
      </c>
      <c r="I45" s="37">
        <f t="shared" si="33"/>
        <v>558411.90650000004</v>
      </c>
      <c r="J45" s="37">
        <f t="shared" si="33"/>
        <v>605510.77249999996</v>
      </c>
      <c r="K45" s="37">
        <f t="shared" si="33"/>
        <v>665476.49899999995</v>
      </c>
      <c r="L45" s="37">
        <f t="shared" si="33"/>
        <v>606681.47399999993</v>
      </c>
      <c r="M45" s="37">
        <f t="shared" si="33"/>
        <v>638727.04449999996</v>
      </c>
      <c r="N45" s="37">
        <f t="shared" si="33"/>
        <v>394181.33250000002</v>
      </c>
      <c r="O45" s="37">
        <f t="shared" si="33"/>
        <v>786420.2165000001</v>
      </c>
      <c r="P45" s="37">
        <f t="shared" si="33"/>
        <v>628747.68350000004</v>
      </c>
      <c r="Q45" s="37">
        <f t="shared" si="33"/>
        <v>591411.94350000005</v>
      </c>
      <c r="R45" s="37">
        <f t="shared" si="33"/>
        <v>466050.89650000003</v>
      </c>
      <c r="S45" s="37">
        <f t="shared" si="33"/>
        <v>258394.56299999997</v>
      </c>
      <c r="T45" s="37">
        <f t="shared" si="33"/>
        <v>172263.04200000002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2" ht="12.75" customHeight="1" thickBot="1" x14ac:dyDescent="0.35">
      <c r="A46" s="318" t="s">
        <v>84</v>
      </c>
      <c r="B46" s="319"/>
      <c r="C46" s="320"/>
      <c r="D46" s="79">
        <f>SUM(D11+D16+D21+D26+D31+D36+D41)</f>
        <v>8302352.3600000003</v>
      </c>
      <c r="E46" s="80">
        <f>E45</f>
        <v>223935.4725</v>
      </c>
      <c r="F46" s="81">
        <f t="shared" ref="F46:N46" si="34">E46+F45</f>
        <v>771100.03749999998</v>
      </c>
      <c r="G46" s="81">
        <f t="shared" si="34"/>
        <v>1363051.6969999999</v>
      </c>
      <c r="H46" s="81">
        <f>G46+H45</f>
        <v>1930074.986</v>
      </c>
      <c r="I46" s="81">
        <f t="shared" si="34"/>
        <v>2488486.8925000001</v>
      </c>
      <c r="J46" s="81">
        <f t="shared" si="34"/>
        <v>3093997.665</v>
      </c>
      <c r="K46" s="81">
        <f t="shared" si="34"/>
        <v>3759474.1639999999</v>
      </c>
      <c r="L46" s="81">
        <f t="shared" si="34"/>
        <v>4366155.6380000003</v>
      </c>
      <c r="M46" s="81">
        <f t="shared" si="34"/>
        <v>5004882.6825000001</v>
      </c>
      <c r="N46" s="81">
        <f t="shared" si="34"/>
        <v>5399064.0150000006</v>
      </c>
      <c r="O46" s="81">
        <f t="shared" ref="O46" si="35">N46+O45</f>
        <v>6185484.2315000007</v>
      </c>
      <c r="P46" s="81">
        <f t="shared" ref="P46" si="36">O46+P45</f>
        <v>6814231.915000001</v>
      </c>
      <c r="Q46" s="81">
        <f t="shared" ref="Q46" si="37">P46+Q45</f>
        <v>7405643.858500001</v>
      </c>
      <c r="R46" s="81">
        <f t="shared" ref="R46" si="38">Q46+R45</f>
        <v>7871694.7550000008</v>
      </c>
      <c r="S46" s="81">
        <f t="shared" ref="S46" si="39">R46+S45</f>
        <v>8130089.3180000009</v>
      </c>
      <c r="T46" s="82">
        <f t="shared" ref="T46" si="40">S46+T45</f>
        <v>8302352.3600000013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2" ht="12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2" ht="12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2.75" customHeight="1" x14ac:dyDescent="0.3">
      <c r="A49" s="5"/>
      <c r="B49" s="5"/>
      <c r="C49" s="5"/>
      <c r="D49" s="5">
        <f>'ORÇAMENTO CONSOLIDADO'!D71</f>
        <v>8302352.3599999994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2.7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2.7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2.7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2.75" customHeight="1" x14ac:dyDescent="0.3">
      <c r="A53" s="5"/>
      <c r="B53" s="5"/>
      <c r="C53" s="5"/>
      <c r="D53" s="58">
        <f>D49-D46</f>
        <v>0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ht="12.7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ht="12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</row>
    <row r="56" spans="1:32" ht="12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2.75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ht="12.75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ht="12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2.75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2.7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2.7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ht="12.75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2.75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ht="12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ht="12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2.7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ht="12.7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ht="12.7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ht="12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ht="12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ht="12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12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 spans="1:32" ht="12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</row>
    <row r="75" spans="1:32" ht="12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</row>
    <row r="76" spans="1:32" ht="12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</row>
    <row r="77" spans="1:32" ht="12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</row>
    <row r="78" spans="1:32" ht="12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</row>
    <row r="79" spans="1:32" ht="12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</row>
    <row r="80" spans="1:32" ht="12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</row>
    <row r="81" spans="1:32" ht="12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</row>
    <row r="82" spans="1:32" ht="12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</row>
    <row r="83" spans="1:32" ht="12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</row>
    <row r="84" spans="1:32" ht="12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</row>
    <row r="85" spans="1:32" ht="12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</row>
    <row r="86" spans="1:32" ht="12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</row>
    <row r="87" spans="1:32" ht="12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 spans="1:32" ht="12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 spans="1:32" ht="12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</row>
    <row r="90" spans="1:32" ht="12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 spans="1:32" ht="12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 spans="1:32" ht="12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 spans="1:32" ht="12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 spans="1:32" ht="12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 spans="1:32" ht="12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 spans="1:32" ht="12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 spans="1:32" ht="12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</row>
    <row r="98" spans="1:32" ht="12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 spans="1:32" ht="12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 spans="1:32" ht="12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</row>
    <row r="101" spans="1:32" ht="12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ht="12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 spans="1:32" ht="12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ht="12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ht="12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 spans="1:32" ht="12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ht="12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ht="12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</row>
    <row r="109" spans="1:32" ht="12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</row>
    <row r="110" spans="1:32" ht="12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</row>
    <row r="111" spans="1:32" ht="12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 spans="1:32" ht="12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 spans="1:32" ht="12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</row>
    <row r="114" spans="1:32" ht="12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</row>
    <row r="115" spans="1:32" ht="12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</row>
    <row r="116" spans="1:32" ht="12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</row>
    <row r="117" spans="1:32" ht="12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 spans="1:32" ht="12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</row>
    <row r="119" spans="1:32" ht="12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</row>
    <row r="120" spans="1:32" ht="12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</row>
    <row r="121" spans="1:32" ht="12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</row>
    <row r="122" spans="1:32" ht="12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</row>
    <row r="123" spans="1:32" ht="12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</row>
    <row r="124" spans="1:32" ht="12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</row>
    <row r="125" spans="1:32" ht="12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</row>
    <row r="126" spans="1:32" ht="12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</row>
    <row r="127" spans="1:32" ht="12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</row>
    <row r="128" spans="1:32" ht="12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</row>
    <row r="129" spans="1:32" ht="12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</row>
    <row r="130" spans="1:32" ht="12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</row>
    <row r="131" spans="1:32" ht="12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</row>
    <row r="132" spans="1:32" ht="12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</row>
    <row r="133" spans="1:32" ht="12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</row>
    <row r="134" spans="1:32" ht="12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</row>
    <row r="135" spans="1:32" ht="12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</row>
    <row r="136" spans="1:32" ht="12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</row>
    <row r="137" spans="1:32" ht="12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</row>
    <row r="138" spans="1:32" ht="12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</row>
    <row r="139" spans="1:32" ht="12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</row>
    <row r="140" spans="1:32" ht="12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</row>
    <row r="141" spans="1:32" ht="12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</row>
    <row r="142" spans="1:32" ht="12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</row>
    <row r="143" spans="1:32" ht="12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</row>
    <row r="144" spans="1:32" ht="12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</row>
    <row r="145" spans="1:32" ht="12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</row>
    <row r="146" spans="1:32" ht="12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</row>
    <row r="147" spans="1:32" ht="12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</row>
    <row r="148" spans="1:32" ht="12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</row>
    <row r="149" spans="1:32" ht="12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</row>
    <row r="150" spans="1:32" ht="12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</row>
    <row r="151" spans="1:32" ht="12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</row>
    <row r="152" spans="1:32" ht="12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</row>
    <row r="153" spans="1:32" ht="12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</row>
    <row r="154" spans="1:32" ht="12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</row>
    <row r="155" spans="1:32" ht="12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</row>
    <row r="156" spans="1:32" ht="12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</row>
    <row r="157" spans="1:32" ht="12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</row>
    <row r="158" spans="1:32" ht="12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</row>
    <row r="159" spans="1:32" ht="12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</row>
    <row r="160" spans="1:32" ht="12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</row>
    <row r="161" spans="1:32" ht="12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</row>
    <row r="162" spans="1:32" ht="12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</row>
    <row r="163" spans="1:32" ht="12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</row>
    <row r="164" spans="1:32" ht="12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</row>
    <row r="165" spans="1:32" ht="12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</row>
    <row r="166" spans="1:32" ht="12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</row>
    <row r="167" spans="1:32" ht="12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</row>
    <row r="168" spans="1:32" ht="12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</row>
    <row r="169" spans="1:32" ht="12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</row>
    <row r="170" spans="1:32" ht="12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</row>
    <row r="171" spans="1:32" ht="12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</row>
    <row r="172" spans="1:32" ht="12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</row>
    <row r="173" spans="1:32" ht="12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</row>
    <row r="174" spans="1:32" ht="12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</row>
    <row r="175" spans="1:32" ht="12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</row>
    <row r="176" spans="1:32" ht="12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</row>
    <row r="177" spans="1:32" ht="12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</row>
    <row r="178" spans="1:32" ht="12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</row>
    <row r="179" spans="1:32" ht="12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</row>
    <row r="180" spans="1:32" ht="12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</row>
    <row r="181" spans="1:32" ht="12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</row>
    <row r="182" spans="1:32" ht="12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</row>
    <row r="183" spans="1:32" ht="12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</row>
    <row r="184" spans="1:32" ht="12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</row>
    <row r="185" spans="1:32" ht="12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</row>
    <row r="186" spans="1:32" ht="12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</row>
    <row r="187" spans="1:32" ht="12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</row>
    <row r="188" spans="1:32" ht="12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</row>
    <row r="189" spans="1:32" ht="12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</row>
    <row r="190" spans="1:32" ht="12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</row>
    <row r="191" spans="1:32" ht="12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</row>
    <row r="192" spans="1:32" ht="12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</row>
    <row r="193" spans="1:32" ht="12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</row>
    <row r="194" spans="1:32" ht="12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</row>
    <row r="195" spans="1:32" ht="12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</row>
    <row r="196" spans="1:32" ht="12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</row>
    <row r="197" spans="1:32" ht="12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</row>
    <row r="198" spans="1:32" ht="12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</row>
    <row r="199" spans="1:32" ht="12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</row>
    <row r="200" spans="1:32" ht="12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</row>
    <row r="201" spans="1:32" ht="12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</row>
    <row r="202" spans="1:32" ht="12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</row>
    <row r="203" spans="1:32" ht="12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</row>
    <row r="204" spans="1:32" ht="12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</row>
    <row r="205" spans="1:32" ht="12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</row>
    <row r="206" spans="1:32" ht="12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</row>
    <row r="207" spans="1:32" ht="12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</row>
    <row r="208" spans="1:32" ht="12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</row>
    <row r="209" spans="1:32" ht="12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</row>
    <row r="210" spans="1:32" ht="12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</row>
    <row r="211" spans="1:32" ht="12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</row>
    <row r="212" spans="1:32" ht="12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</row>
    <row r="213" spans="1:32" ht="12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</row>
    <row r="214" spans="1:32" ht="12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</row>
    <row r="215" spans="1:32" ht="12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</row>
    <row r="216" spans="1:32" ht="12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</row>
    <row r="217" spans="1:32" ht="12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</row>
    <row r="218" spans="1:32" ht="12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</row>
    <row r="219" spans="1:32" ht="12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</row>
    <row r="220" spans="1:32" ht="12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</row>
    <row r="221" spans="1:32" ht="12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</row>
    <row r="222" spans="1:32" ht="12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</row>
    <row r="223" spans="1:32" ht="12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</row>
    <row r="224" spans="1:32" ht="12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</row>
    <row r="225" spans="1:32" ht="12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</row>
    <row r="226" spans="1:32" ht="12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</row>
    <row r="227" spans="1:32" ht="12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</row>
    <row r="228" spans="1:32" ht="12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</row>
    <row r="229" spans="1:32" ht="12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</row>
    <row r="230" spans="1:32" ht="12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</row>
    <row r="231" spans="1:32" ht="12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</row>
    <row r="232" spans="1:32" ht="12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</row>
    <row r="233" spans="1:32" ht="12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</row>
    <row r="234" spans="1:32" ht="12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</row>
    <row r="235" spans="1:32" ht="12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</row>
    <row r="236" spans="1:32" ht="12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</row>
    <row r="237" spans="1:32" ht="12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</row>
    <row r="238" spans="1:32" ht="12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</row>
    <row r="239" spans="1:32" ht="12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</row>
    <row r="240" spans="1:32" ht="12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</row>
    <row r="241" spans="1:32" ht="12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</row>
    <row r="242" spans="1:32" ht="12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</row>
    <row r="243" spans="1:32" ht="12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</row>
    <row r="244" spans="1:32" ht="12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</row>
    <row r="245" spans="1:32" ht="12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</row>
    <row r="246" spans="1:32" ht="12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</row>
    <row r="247" spans="1:32" ht="12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</row>
    <row r="248" spans="1:32" ht="12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</row>
    <row r="249" spans="1:32" ht="12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</row>
    <row r="250" spans="1:32" ht="12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</row>
    <row r="251" spans="1:32" ht="12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</row>
    <row r="252" spans="1:32" ht="12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</row>
    <row r="253" spans="1:32" ht="12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</row>
    <row r="254" spans="1:32" ht="12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</row>
    <row r="255" spans="1:32" ht="12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</row>
    <row r="256" spans="1:32" ht="12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</row>
    <row r="257" spans="1:32" ht="12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</row>
    <row r="258" spans="1:32" ht="12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</row>
    <row r="259" spans="1:32" ht="12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</row>
    <row r="260" spans="1:32" ht="12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</row>
    <row r="261" spans="1:32" ht="12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</row>
    <row r="262" spans="1:32" ht="12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</row>
    <row r="263" spans="1:32" ht="12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</row>
    <row r="264" spans="1:32" ht="12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</row>
    <row r="265" spans="1:32" ht="12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</row>
    <row r="266" spans="1:32" ht="12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</row>
    <row r="267" spans="1:32" ht="12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</row>
    <row r="268" spans="1:32" ht="12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</row>
    <row r="269" spans="1:32" ht="12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</row>
    <row r="270" spans="1:32" ht="12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</row>
    <row r="271" spans="1:32" ht="12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</row>
    <row r="272" spans="1:32" ht="12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</row>
    <row r="273" spans="1:32" ht="12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</row>
    <row r="274" spans="1:32" ht="12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</row>
    <row r="275" spans="1:32" ht="12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</row>
    <row r="276" spans="1:32" ht="12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</row>
    <row r="277" spans="1:32" ht="12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</row>
    <row r="278" spans="1:32" ht="12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</row>
    <row r="279" spans="1:32" ht="12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</row>
    <row r="280" spans="1:32" ht="12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</row>
    <row r="281" spans="1:32" ht="12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</row>
    <row r="282" spans="1:32" ht="12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</row>
    <row r="283" spans="1:32" ht="12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</row>
    <row r="284" spans="1:32" ht="12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</row>
    <row r="285" spans="1:32" ht="12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</row>
    <row r="286" spans="1:32" ht="12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</row>
    <row r="287" spans="1:32" ht="12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</row>
    <row r="288" spans="1:32" ht="12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</row>
    <row r="289" spans="1:32" ht="12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</row>
    <row r="290" spans="1:32" ht="12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</row>
    <row r="291" spans="1:32" ht="12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</row>
    <row r="292" spans="1:32" ht="12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</row>
    <row r="293" spans="1:32" ht="12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</row>
    <row r="294" spans="1:32" ht="12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</row>
    <row r="295" spans="1:32" ht="12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</row>
    <row r="296" spans="1:32" ht="12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</row>
    <row r="297" spans="1:32" ht="12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</row>
    <row r="298" spans="1:32" ht="12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</row>
    <row r="299" spans="1:32" ht="12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</row>
    <row r="300" spans="1:32" ht="12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</row>
    <row r="301" spans="1:32" ht="12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</row>
    <row r="302" spans="1:32" ht="12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</row>
    <row r="303" spans="1:32" ht="12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</row>
    <row r="304" spans="1:32" ht="12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</row>
    <row r="305" spans="1:32" ht="12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</row>
    <row r="306" spans="1:32" ht="12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</row>
    <row r="307" spans="1:32" ht="12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</row>
    <row r="308" spans="1:32" ht="12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</row>
    <row r="309" spans="1:32" ht="12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</row>
    <row r="310" spans="1:32" ht="12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</row>
    <row r="311" spans="1:32" ht="12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</row>
    <row r="312" spans="1:32" ht="12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</row>
    <row r="313" spans="1:32" ht="12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</row>
    <row r="314" spans="1:32" ht="12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</row>
    <row r="315" spans="1:32" ht="12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</row>
    <row r="316" spans="1:32" ht="12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</row>
    <row r="317" spans="1:32" ht="12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</row>
    <row r="318" spans="1:32" ht="12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</row>
    <row r="319" spans="1:32" ht="12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</row>
    <row r="320" spans="1:32" ht="12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</row>
    <row r="321" spans="1:32" ht="12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</row>
    <row r="322" spans="1:32" ht="12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</row>
    <row r="323" spans="1:32" ht="12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</row>
    <row r="324" spans="1:32" ht="12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</row>
    <row r="325" spans="1:32" ht="12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</row>
    <row r="326" spans="1:32" ht="12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</row>
    <row r="327" spans="1:32" ht="12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</row>
    <row r="328" spans="1:32" ht="12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</row>
    <row r="329" spans="1:32" ht="12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</row>
    <row r="330" spans="1:32" ht="12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</row>
    <row r="331" spans="1:32" ht="12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</row>
    <row r="332" spans="1:32" ht="12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</row>
    <row r="333" spans="1:32" ht="12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</row>
    <row r="334" spans="1:32" ht="12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</row>
    <row r="335" spans="1:32" ht="12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</row>
    <row r="336" spans="1:32" ht="12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</row>
    <row r="337" spans="1:32" ht="12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</row>
    <row r="338" spans="1:32" ht="12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</row>
    <row r="339" spans="1:32" ht="12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</row>
    <row r="340" spans="1:32" ht="12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</row>
    <row r="341" spans="1:32" ht="12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</row>
    <row r="342" spans="1:32" ht="12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</row>
    <row r="343" spans="1:32" ht="12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</row>
    <row r="344" spans="1:32" ht="12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</row>
    <row r="345" spans="1:32" ht="12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</row>
    <row r="346" spans="1:32" ht="12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</row>
    <row r="347" spans="1:32" ht="12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</row>
    <row r="348" spans="1:32" ht="12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</row>
    <row r="349" spans="1:32" ht="12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</row>
    <row r="350" spans="1:32" ht="12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</row>
    <row r="351" spans="1:32" ht="12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</row>
    <row r="352" spans="1:32" ht="12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</row>
    <row r="353" spans="1:32" ht="12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</row>
    <row r="354" spans="1:32" ht="12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</row>
    <row r="355" spans="1:32" ht="12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</row>
    <row r="356" spans="1:32" ht="12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</row>
    <row r="357" spans="1:32" ht="12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</row>
    <row r="358" spans="1:32" ht="12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</row>
    <row r="359" spans="1:32" ht="12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</row>
    <row r="360" spans="1:32" ht="12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</row>
    <row r="361" spans="1:32" ht="12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</row>
    <row r="362" spans="1:32" ht="12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</row>
    <row r="363" spans="1:32" ht="12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</row>
    <row r="364" spans="1:32" ht="12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</row>
    <row r="365" spans="1:32" ht="12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</row>
    <row r="366" spans="1:32" ht="12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</row>
    <row r="367" spans="1:32" ht="12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</row>
    <row r="368" spans="1:32" ht="12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</row>
    <row r="369" spans="1:32" ht="12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</row>
    <row r="370" spans="1:32" ht="12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</row>
    <row r="371" spans="1:32" ht="12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</row>
    <row r="372" spans="1:32" ht="12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</row>
    <row r="373" spans="1:32" ht="12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</row>
    <row r="374" spans="1:32" ht="12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</row>
    <row r="375" spans="1:32" ht="12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</row>
    <row r="376" spans="1:32" ht="12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</row>
    <row r="377" spans="1:32" ht="12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</row>
    <row r="378" spans="1:32" ht="12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</row>
    <row r="379" spans="1:32" ht="12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</row>
    <row r="380" spans="1:32" ht="12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</row>
    <row r="381" spans="1:32" ht="12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</row>
    <row r="382" spans="1:32" ht="12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 spans="1:32" ht="12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  <row r="384" spans="1:32" ht="12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</row>
    <row r="385" spans="1:32" ht="12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</row>
    <row r="386" spans="1:32" ht="12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</row>
    <row r="387" spans="1:32" ht="12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</row>
    <row r="388" spans="1:32" ht="12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</row>
    <row r="389" spans="1:32" ht="12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</row>
    <row r="390" spans="1:32" ht="12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</row>
    <row r="391" spans="1:32" ht="12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</row>
    <row r="392" spans="1:32" ht="12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</row>
    <row r="393" spans="1:32" ht="12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</row>
    <row r="394" spans="1:32" ht="12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</row>
    <row r="395" spans="1:32" ht="12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</row>
    <row r="396" spans="1:32" ht="12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</row>
    <row r="397" spans="1:32" ht="12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</row>
    <row r="398" spans="1:32" ht="12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</row>
    <row r="399" spans="1:32" ht="12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</row>
    <row r="400" spans="1:32" ht="12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</row>
    <row r="401" spans="1:32" ht="12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</row>
    <row r="402" spans="1:32" ht="12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</row>
    <row r="403" spans="1:32" ht="12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</row>
    <row r="404" spans="1:32" ht="12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</row>
    <row r="405" spans="1:32" ht="12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</row>
    <row r="406" spans="1:32" ht="12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</row>
    <row r="407" spans="1:32" ht="12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</row>
    <row r="408" spans="1:32" ht="12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</row>
    <row r="409" spans="1:32" ht="12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</row>
    <row r="410" spans="1:32" ht="12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</row>
    <row r="411" spans="1:32" ht="12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</row>
    <row r="412" spans="1:32" ht="12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</row>
    <row r="413" spans="1:32" ht="12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</row>
    <row r="414" spans="1:32" ht="12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</row>
    <row r="415" spans="1:32" ht="12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</row>
    <row r="416" spans="1:32" ht="12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</row>
    <row r="417" spans="1:32" ht="12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</row>
    <row r="418" spans="1:32" ht="12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</row>
    <row r="419" spans="1:32" ht="12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</row>
    <row r="420" spans="1:32" ht="12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</row>
    <row r="421" spans="1:32" ht="12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</row>
    <row r="422" spans="1:32" ht="12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</row>
    <row r="423" spans="1:32" ht="12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</row>
    <row r="424" spans="1:32" ht="12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</row>
    <row r="425" spans="1:32" ht="12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</row>
    <row r="426" spans="1:32" ht="12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</row>
    <row r="427" spans="1:32" ht="12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</row>
    <row r="428" spans="1:32" ht="12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</row>
    <row r="429" spans="1:32" ht="12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</row>
    <row r="430" spans="1:32" ht="12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</row>
    <row r="431" spans="1:32" ht="12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</row>
    <row r="432" spans="1:32" ht="12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</row>
    <row r="433" spans="1:32" ht="12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</row>
    <row r="434" spans="1:32" ht="12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</row>
    <row r="435" spans="1:32" ht="12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</row>
    <row r="436" spans="1:32" ht="12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</row>
    <row r="437" spans="1:32" ht="12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</row>
    <row r="438" spans="1:32" ht="12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</row>
    <row r="439" spans="1:32" ht="12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</row>
    <row r="440" spans="1:32" ht="12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</row>
    <row r="441" spans="1:32" ht="12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</row>
    <row r="442" spans="1:32" ht="12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</row>
    <row r="443" spans="1:32" ht="12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</row>
    <row r="444" spans="1:32" ht="12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</row>
    <row r="445" spans="1:32" ht="12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</row>
    <row r="446" spans="1:32" ht="12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</row>
    <row r="447" spans="1:32" ht="12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</row>
    <row r="448" spans="1:32" ht="12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</row>
    <row r="449" spans="1:32" ht="12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</row>
    <row r="450" spans="1:32" ht="12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</row>
    <row r="451" spans="1:32" ht="12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</row>
    <row r="452" spans="1:32" ht="12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</row>
    <row r="453" spans="1:32" ht="12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</row>
    <row r="454" spans="1:32" ht="12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</row>
    <row r="455" spans="1:32" ht="12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</row>
    <row r="456" spans="1:32" ht="12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</row>
    <row r="457" spans="1:32" ht="12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</row>
    <row r="458" spans="1:32" ht="12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</row>
    <row r="459" spans="1:32" ht="12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</row>
    <row r="460" spans="1:32" ht="12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</row>
    <row r="461" spans="1:32" ht="12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</row>
    <row r="462" spans="1:32" ht="12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</row>
    <row r="463" spans="1:32" ht="12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</row>
    <row r="464" spans="1:32" ht="12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</row>
    <row r="465" spans="1:32" ht="12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</row>
    <row r="466" spans="1:32" ht="12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</row>
    <row r="467" spans="1:32" ht="12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</row>
    <row r="468" spans="1:32" ht="12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</row>
    <row r="469" spans="1:32" ht="12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</row>
    <row r="470" spans="1:32" ht="12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</row>
    <row r="471" spans="1:32" ht="12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</row>
    <row r="472" spans="1:32" ht="12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</row>
    <row r="473" spans="1:32" ht="12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</row>
    <row r="474" spans="1:32" ht="12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</row>
    <row r="475" spans="1:32" ht="12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</row>
    <row r="476" spans="1:32" ht="12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</row>
    <row r="477" spans="1:32" ht="12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</row>
    <row r="478" spans="1:32" ht="12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</row>
    <row r="479" spans="1:32" ht="12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</row>
    <row r="480" spans="1:32" ht="12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</row>
    <row r="481" spans="1:32" ht="12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</row>
    <row r="482" spans="1:32" ht="12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</row>
    <row r="483" spans="1:32" ht="12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</row>
    <row r="484" spans="1:32" ht="12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</row>
    <row r="485" spans="1:32" ht="12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</row>
    <row r="486" spans="1:32" ht="12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</row>
    <row r="487" spans="1:32" ht="12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</row>
    <row r="488" spans="1:32" ht="12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</row>
    <row r="489" spans="1:32" ht="12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</row>
    <row r="490" spans="1:32" ht="12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</row>
    <row r="491" spans="1:32" ht="12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</row>
    <row r="492" spans="1:32" ht="12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</row>
    <row r="493" spans="1:32" ht="12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</row>
    <row r="494" spans="1:32" ht="12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</row>
    <row r="495" spans="1:32" ht="12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</row>
    <row r="496" spans="1:32" ht="12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</row>
    <row r="497" spans="1:32" ht="12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</row>
    <row r="498" spans="1:32" ht="12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</row>
    <row r="499" spans="1:32" ht="12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</row>
    <row r="500" spans="1:32" ht="12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</row>
    <row r="501" spans="1:32" ht="12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</row>
    <row r="502" spans="1:32" ht="12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</row>
    <row r="503" spans="1:32" ht="12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</row>
    <row r="504" spans="1:32" ht="12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</row>
    <row r="505" spans="1:32" ht="12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</row>
    <row r="506" spans="1:32" ht="12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</row>
    <row r="507" spans="1:32" ht="12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</row>
    <row r="508" spans="1:32" ht="12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</row>
    <row r="509" spans="1:32" ht="12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</row>
    <row r="510" spans="1:32" ht="12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</row>
    <row r="511" spans="1:32" ht="12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</row>
    <row r="512" spans="1:32" ht="12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</row>
    <row r="513" spans="1:32" ht="12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</row>
    <row r="514" spans="1:32" ht="12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</row>
    <row r="515" spans="1:32" ht="12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</row>
    <row r="516" spans="1:32" ht="12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</row>
    <row r="517" spans="1:32" ht="12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</row>
    <row r="518" spans="1:32" ht="12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</row>
    <row r="519" spans="1:32" ht="12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</row>
    <row r="520" spans="1:32" ht="12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</row>
    <row r="521" spans="1:32" ht="12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</row>
    <row r="522" spans="1:32" ht="12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</row>
    <row r="523" spans="1:32" ht="12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</row>
    <row r="524" spans="1:32" ht="12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</row>
    <row r="525" spans="1:32" ht="12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</row>
    <row r="526" spans="1:32" ht="12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</row>
    <row r="527" spans="1:32" ht="12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</row>
    <row r="528" spans="1:32" ht="12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</row>
    <row r="529" spans="1:32" ht="12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</row>
    <row r="530" spans="1:32" ht="12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</row>
    <row r="531" spans="1:32" ht="12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</row>
    <row r="532" spans="1:32" ht="12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</row>
    <row r="533" spans="1:32" ht="12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</row>
    <row r="534" spans="1:32" ht="12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</row>
    <row r="535" spans="1:32" ht="12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</row>
    <row r="536" spans="1:32" ht="12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</row>
    <row r="537" spans="1:32" ht="12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</row>
    <row r="538" spans="1:32" ht="12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</row>
    <row r="539" spans="1:32" ht="12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</row>
    <row r="540" spans="1:32" ht="12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</row>
    <row r="541" spans="1:32" ht="12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</row>
    <row r="542" spans="1:32" ht="12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</row>
    <row r="543" spans="1:32" ht="12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</row>
    <row r="544" spans="1:32" ht="12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</row>
    <row r="545" spans="1:32" ht="12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</row>
    <row r="546" spans="1:32" ht="12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</row>
    <row r="547" spans="1:32" ht="12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</row>
    <row r="548" spans="1:32" ht="12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</row>
    <row r="549" spans="1:32" ht="12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</row>
    <row r="550" spans="1:32" ht="12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</row>
    <row r="551" spans="1:32" ht="12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</row>
    <row r="552" spans="1:32" ht="12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</row>
    <row r="553" spans="1:32" ht="12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</row>
    <row r="554" spans="1:32" ht="12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</row>
    <row r="555" spans="1:32" ht="12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</row>
    <row r="556" spans="1:32" ht="12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</row>
    <row r="557" spans="1:32" ht="12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</row>
    <row r="558" spans="1:32" ht="12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</row>
    <row r="559" spans="1:32" ht="12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</row>
    <row r="560" spans="1:32" ht="12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</row>
    <row r="561" spans="1:32" ht="12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</row>
    <row r="562" spans="1:32" ht="12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</row>
    <row r="563" spans="1:32" ht="12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</row>
    <row r="564" spans="1:32" ht="12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</row>
    <row r="565" spans="1:32" ht="12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</row>
    <row r="566" spans="1:32" ht="12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</row>
    <row r="567" spans="1:32" ht="12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</row>
    <row r="568" spans="1:32" ht="12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</row>
    <row r="569" spans="1:32" ht="12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</row>
    <row r="570" spans="1:32" ht="12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</row>
    <row r="571" spans="1:32" ht="12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</row>
    <row r="572" spans="1:32" ht="12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</row>
    <row r="573" spans="1:32" ht="12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</row>
    <row r="574" spans="1:32" ht="12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</row>
    <row r="575" spans="1:32" ht="12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</row>
    <row r="576" spans="1:32" ht="12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</row>
    <row r="577" spans="1:32" ht="12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</row>
    <row r="578" spans="1:32" ht="12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</row>
    <row r="579" spans="1:32" ht="12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</row>
    <row r="580" spans="1:32" ht="12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</row>
    <row r="581" spans="1:32" ht="12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</row>
    <row r="582" spans="1:32" ht="12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</row>
    <row r="583" spans="1:32" ht="12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</row>
    <row r="584" spans="1:32" ht="12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</row>
    <row r="585" spans="1:32" ht="12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</row>
    <row r="586" spans="1:32" ht="12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</row>
    <row r="587" spans="1:32" ht="12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</row>
    <row r="588" spans="1:32" ht="12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</row>
    <row r="589" spans="1:32" ht="12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</row>
    <row r="590" spans="1:32" ht="12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</row>
    <row r="591" spans="1:32" ht="12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</row>
    <row r="592" spans="1:32" ht="12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</row>
    <row r="593" spans="1:32" ht="12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</row>
    <row r="594" spans="1:32" ht="12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</row>
    <row r="595" spans="1:32" ht="12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</row>
    <row r="596" spans="1:32" ht="12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</row>
    <row r="597" spans="1:32" ht="12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</row>
    <row r="598" spans="1:32" ht="12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</row>
    <row r="599" spans="1:32" ht="12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</row>
    <row r="600" spans="1:32" ht="12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</row>
    <row r="601" spans="1:32" ht="12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</row>
    <row r="602" spans="1:32" ht="12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</row>
    <row r="603" spans="1:32" ht="12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</row>
    <row r="604" spans="1:32" ht="12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</row>
    <row r="605" spans="1:32" ht="12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</row>
    <row r="606" spans="1:32" ht="12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</row>
    <row r="607" spans="1:32" ht="12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</row>
    <row r="608" spans="1:32" ht="12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</row>
    <row r="609" spans="1:32" ht="12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</row>
    <row r="610" spans="1:32" ht="12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</row>
    <row r="611" spans="1:32" ht="12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</row>
    <row r="612" spans="1:32" ht="12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</row>
    <row r="613" spans="1:32" ht="12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</row>
    <row r="614" spans="1:32" ht="12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</row>
    <row r="615" spans="1:32" ht="12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</row>
    <row r="616" spans="1:32" ht="12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</row>
    <row r="617" spans="1:32" ht="12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</row>
    <row r="618" spans="1:32" ht="12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</row>
    <row r="619" spans="1:32" ht="12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</row>
    <row r="620" spans="1:32" ht="12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</row>
    <row r="621" spans="1:32" ht="12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</row>
    <row r="622" spans="1:32" ht="12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</row>
    <row r="623" spans="1:32" ht="12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</row>
    <row r="624" spans="1:32" ht="12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</row>
    <row r="625" spans="1:32" ht="12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</row>
    <row r="626" spans="1:32" ht="12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</row>
    <row r="627" spans="1:32" ht="12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</row>
    <row r="628" spans="1:32" ht="12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</row>
    <row r="629" spans="1:32" ht="12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</row>
    <row r="630" spans="1:32" ht="12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</row>
    <row r="631" spans="1:32" ht="12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</row>
    <row r="632" spans="1:32" ht="12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</row>
    <row r="633" spans="1:32" ht="12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</row>
    <row r="634" spans="1:32" ht="12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</row>
    <row r="635" spans="1:32" ht="12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</row>
    <row r="636" spans="1:32" ht="12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</row>
    <row r="637" spans="1:32" ht="12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</row>
    <row r="638" spans="1:32" ht="12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</row>
    <row r="639" spans="1:32" ht="12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</row>
    <row r="640" spans="1:32" ht="12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</row>
    <row r="641" spans="1:32" ht="12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</row>
    <row r="642" spans="1:32" ht="12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</row>
    <row r="643" spans="1:32" ht="12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</row>
    <row r="644" spans="1:32" ht="12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</row>
    <row r="645" spans="1:32" ht="12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</row>
    <row r="646" spans="1:32" ht="12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</row>
    <row r="647" spans="1:32" ht="12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</row>
    <row r="648" spans="1:32" ht="12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</row>
    <row r="649" spans="1:32" ht="12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</row>
    <row r="650" spans="1:32" ht="12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</row>
    <row r="651" spans="1:32" ht="12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</row>
    <row r="652" spans="1:32" ht="12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</row>
    <row r="653" spans="1:32" ht="12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</row>
    <row r="654" spans="1:32" ht="12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</row>
    <row r="655" spans="1:32" ht="12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</row>
    <row r="656" spans="1:32" ht="12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</row>
    <row r="657" spans="1:32" ht="12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</row>
    <row r="658" spans="1:32" ht="12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</row>
    <row r="659" spans="1:32" ht="12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</row>
    <row r="660" spans="1:32" ht="12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</row>
    <row r="661" spans="1:32" ht="12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</row>
    <row r="662" spans="1:32" ht="12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</row>
    <row r="663" spans="1:32" ht="12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</row>
    <row r="664" spans="1:32" ht="12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</row>
    <row r="665" spans="1:32" ht="12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</row>
    <row r="666" spans="1:32" ht="12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</row>
    <row r="667" spans="1:32" ht="12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</row>
    <row r="668" spans="1:32" ht="12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</row>
    <row r="669" spans="1:32" ht="12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</row>
    <row r="670" spans="1:32" ht="12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</row>
    <row r="671" spans="1:32" ht="12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</row>
    <row r="672" spans="1:32" ht="12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</row>
    <row r="673" spans="1:32" ht="12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</row>
    <row r="674" spans="1:32" ht="12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</row>
    <row r="675" spans="1:32" ht="12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</row>
    <row r="676" spans="1:32" ht="12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</row>
    <row r="677" spans="1:32" ht="12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</row>
    <row r="678" spans="1:32" ht="12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</row>
    <row r="679" spans="1:32" ht="12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</row>
    <row r="680" spans="1:32" ht="12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</row>
    <row r="681" spans="1:32" ht="12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</row>
    <row r="682" spans="1:32" ht="12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</row>
    <row r="683" spans="1:32" ht="12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</row>
    <row r="684" spans="1:32" ht="12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</row>
    <row r="685" spans="1:32" ht="12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</row>
    <row r="686" spans="1:32" ht="12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</row>
    <row r="687" spans="1:32" ht="12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</row>
    <row r="688" spans="1:32" ht="12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</row>
    <row r="689" spans="1:32" ht="12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</row>
    <row r="690" spans="1:32" ht="12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</row>
    <row r="691" spans="1:32" ht="12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</row>
    <row r="692" spans="1:32" ht="12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</row>
    <row r="693" spans="1:32" ht="12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</row>
    <row r="694" spans="1:32" ht="12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</row>
    <row r="695" spans="1:32" ht="12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</row>
    <row r="696" spans="1:32" ht="12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</row>
    <row r="697" spans="1:32" ht="12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</row>
    <row r="698" spans="1:32" ht="12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</row>
    <row r="699" spans="1:32" ht="12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</row>
    <row r="700" spans="1:32" ht="12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</row>
    <row r="701" spans="1:32" ht="12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</row>
    <row r="702" spans="1:32" ht="12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</row>
    <row r="703" spans="1:32" ht="12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</row>
    <row r="704" spans="1:32" ht="12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</row>
    <row r="705" spans="1:32" ht="12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</row>
    <row r="706" spans="1:32" ht="12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</row>
    <row r="707" spans="1:32" ht="12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</row>
    <row r="708" spans="1:32" ht="12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</row>
    <row r="709" spans="1:32" ht="12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</row>
    <row r="710" spans="1:32" ht="12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</row>
    <row r="711" spans="1:32" ht="12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</row>
    <row r="712" spans="1:32" ht="12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</row>
    <row r="713" spans="1:32" ht="12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</row>
    <row r="714" spans="1:32" ht="12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</row>
    <row r="715" spans="1:32" ht="12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</row>
    <row r="716" spans="1:32" ht="12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</row>
    <row r="717" spans="1:32" ht="12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</row>
    <row r="718" spans="1:32" ht="12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</row>
    <row r="719" spans="1:32" ht="12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</row>
    <row r="720" spans="1:32" ht="12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</row>
    <row r="721" spans="1:32" ht="12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</row>
    <row r="722" spans="1:32" ht="12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</row>
    <row r="723" spans="1:32" ht="12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</row>
    <row r="724" spans="1:32" ht="12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</row>
    <row r="725" spans="1:32" ht="12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</row>
    <row r="726" spans="1:32" ht="12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</row>
    <row r="727" spans="1:32" ht="12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</row>
    <row r="728" spans="1:32" ht="12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</row>
    <row r="729" spans="1:32" ht="12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</row>
    <row r="730" spans="1:32" ht="12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</row>
    <row r="731" spans="1:32" ht="12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</row>
    <row r="732" spans="1:32" ht="12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</row>
    <row r="733" spans="1:32" ht="12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</row>
    <row r="734" spans="1:32" ht="12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</row>
    <row r="735" spans="1:32" ht="12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</row>
    <row r="736" spans="1:32" ht="12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</row>
    <row r="737" spans="1:32" ht="12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</row>
    <row r="738" spans="1:32" ht="12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</row>
    <row r="739" spans="1:32" ht="12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</row>
    <row r="740" spans="1:32" ht="12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</row>
    <row r="741" spans="1:32" ht="12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</row>
    <row r="742" spans="1:32" ht="12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</row>
    <row r="743" spans="1:32" ht="12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</row>
    <row r="744" spans="1:32" ht="12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</row>
    <row r="745" spans="1:32" ht="12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</row>
    <row r="746" spans="1:32" ht="12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</row>
    <row r="747" spans="1:32" ht="12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</row>
    <row r="748" spans="1:32" ht="12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</row>
    <row r="749" spans="1:32" ht="12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</row>
    <row r="750" spans="1:32" ht="12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</row>
    <row r="751" spans="1:32" ht="12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</row>
    <row r="752" spans="1:32" ht="12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</row>
    <row r="753" spans="1:32" ht="12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</row>
    <row r="754" spans="1:32" ht="12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</row>
    <row r="755" spans="1:32" ht="12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</row>
    <row r="756" spans="1:32" ht="12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</row>
    <row r="757" spans="1:32" ht="12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</row>
    <row r="758" spans="1:32" ht="12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</row>
    <row r="759" spans="1:32" ht="12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</row>
    <row r="760" spans="1:32" ht="12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</row>
    <row r="761" spans="1:32" ht="12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</row>
    <row r="762" spans="1:32" ht="12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</row>
    <row r="763" spans="1:32" ht="12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</row>
    <row r="764" spans="1:32" ht="12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</row>
    <row r="765" spans="1:32" ht="12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</row>
    <row r="766" spans="1:32" ht="12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</row>
    <row r="767" spans="1:32" ht="12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</row>
    <row r="768" spans="1:32" ht="12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</row>
    <row r="769" spans="1:32" ht="12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</row>
    <row r="770" spans="1:32" ht="12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</row>
    <row r="771" spans="1:32" ht="12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</row>
    <row r="772" spans="1:32" ht="12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</row>
    <row r="773" spans="1:32" ht="12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</row>
    <row r="774" spans="1:32" ht="12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</row>
    <row r="775" spans="1:32" ht="12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</row>
    <row r="776" spans="1:32" ht="12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</row>
    <row r="777" spans="1:32" ht="12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</row>
    <row r="778" spans="1:32" ht="12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</row>
    <row r="779" spans="1:32" ht="12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</row>
    <row r="780" spans="1:32" ht="12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</row>
    <row r="781" spans="1:32" ht="12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</row>
    <row r="782" spans="1:32" ht="12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</row>
    <row r="783" spans="1:32" ht="12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</row>
    <row r="784" spans="1:32" ht="12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</row>
    <row r="785" spans="1:32" ht="12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</row>
    <row r="786" spans="1:32" ht="12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</row>
    <row r="787" spans="1:32" ht="12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</row>
    <row r="788" spans="1:32" ht="12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</row>
    <row r="789" spans="1:32" ht="12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</row>
    <row r="790" spans="1:32" ht="12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</row>
    <row r="791" spans="1:32" ht="12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</row>
    <row r="792" spans="1:32" ht="12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</row>
    <row r="793" spans="1:32" ht="12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</row>
    <row r="794" spans="1:32" ht="12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</row>
    <row r="795" spans="1:32" ht="12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</row>
    <row r="796" spans="1:32" ht="12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</row>
    <row r="797" spans="1:32" ht="12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</row>
    <row r="798" spans="1:32" ht="12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</row>
    <row r="799" spans="1:32" ht="12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</row>
    <row r="800" spans="1:32" ht="12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</row>
    <row r="801" spans="1:32" ht="12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</row>
    <row r="802" spans="1:32" ht="12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</row>
    <row r="803" spans="1:32" ht="12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</row>
    <row r="804" spans="1:32" ht="12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</row>
    <row r="805" spans="1:32" ht="12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</row>
    <row r="806" spans="1:32" ht="12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</row>
    <row r="807" spans="1:32" ht="12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</row>
    <row r="808" spans="1:32" ht="12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</row>
    <row r="809" spans="1:32" ht="12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</row>
    <row r="810" spans="1:32" ht="12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</row>
    <row r="811" spans="1:32" ht="12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</row>
    <row r="812" spans="1:32" ht="12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</row>
    <row r="813" spans="1:32" ht="12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</row>
    <row r="814" spans="1:32" ht="12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</row>
    <row r="815" spans="1:32" ht="12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</row>
    <row r="816" spans="1:32" ht="12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</row>
    <row r="817" spans="1:32" ht="12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</row>
    <row r="818" spans="1:32" ht="12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</row>
    <row r="819" spans="1:32" ht="12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</row>
    <row r="820" spans="1:32" ht="12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</row>
    <row r="821" spans="1:32" ht="12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</row>
    <row r="822" spans="1:32" ht="12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</row>
    <row r="823" spans="1:32" ht="12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</row>
    <row r="824" spans="1:32" ht="12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</row>
    <row r="825" spans="1:32" ht="12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</row>
    <row r="826" spans="1:32" ht="12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</row>
    <row r="827" spans="1:32" ht="12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</row>
    <row r="828" spans="1:32" ht="12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</row>
    <row r="829" spans="1:32" ht="12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</row>
    <row r="830" spans="1:32" ht="12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</row>
    <row r="831" spans="1:32" ht="12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</row>
    <row r="832" spans="1:32" ht="12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</row>
    <row r="833" spans="1:32" ht="12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</row>
    <row r="834" spans="1:32" ht="12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</row>
    <row r="835" spans="1:32" ht="12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</row>
    <row r="836" spans="1:32" ht="12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</row>
    <row r="837" spans="1:32" ht="12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</row>
    <row r="838" spans="1:32" ht="12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</row>
    <row r="839" spans="1:32" ht="12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</row>
    <row r="840" spans="1:32" ht="12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</row>
    <row r="841" spans="1:32" ht="12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</row>
    <row r="842" spans="1:32" ht="12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</row>
    <row r="843" spans="1:32" ht="12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</row>
    <row r="844" spans="1:32" ht="12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</row>
    <row r="845" spans="1:32" ht="12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</row>
    <row r="846" spans="1:32" ht="12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</row>
    <row r="847" spans="1:32" ht="12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</row>
    <row r="848" spans="1:32" ht="12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</row>
    <row r="849" spans="1:32" ht="12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</row>
    <row r="850" spans="1:32" ht="12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</row>
    <row r="851" spans="1:32" ht="12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</row>
    <row r="852" spans="1:32" ht="12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</row>
    <row r="853" spans="1:32" ht="12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</row>
    <row r="854" spans="1:32" ht="12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</row>
    <row r="855" spans="1:32" ht="12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</row>
    <row r="856" spans="1:32" ht="12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</row>
    <row r="857" spans="1:32" ht="12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</row>
    <row r="858" spans="1:32" ht="12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</row>
    <row r="859" spans="1:32" ht="12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</row>
    <row r="860" spans="1:32" ht="12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</row>
    <row r="861" spans="1:32" ht="12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</row>
    <row r="862" spans="1:32" ht="12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</row>
    <row r="863" spans="1:32" ht="12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</row>
    <row r="864" spans="1:32" ht="12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</row>
    <row r="865" spans="1:32" ht="12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</row>
    <row r="866" spans="1:32" ht="12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</row>
    <row r="867" spans="1:32" ht="12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</row>
    <row r="868" spans="1:32" ht="12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</row>
    <row r="869" spans="1:32" ht="12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</row>
    <row r="870" spans="1:32" ht="12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</row>
    <row r="871" spans="1:32" ht="12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</row>
    <row r="872" spans="1:32" ht="12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</row>
    <row r="873" spans="1:32" ht="12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</row>
    <row r="874" spans="1:32" ht="12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</row>
    <row r="875" spans="1:32" ht="12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</row>
    <row r="876" spans="1:32" ht="12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</row>
    <row r="877" spans="1:32" ht="12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</row>
    <row r="878" spans="1:32" ht="12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</row>
    <row r="879" spans="1:32" ht="12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</row>
    <row r="880" spans="1:32" ht="12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</row>
    <row r="881" spans="1:32" ht="12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</row>
    <row r="882" spans="1:32" ht="12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</row>
    <row r="883" spans="1:32" ht="12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</row>
    <row r="884" spans="1:32" ht="12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</row>
    <row r="885" spans="1:32" ht="12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</row>
    <row r="886" spans="1:32" ht="12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</row>
    <row r="887" spans="1:32" ht="12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</row>
    <row r="888" spans="1:32" ht="12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</row>
    <row r="889" spans="1:32" ht="12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</row>
    <row r="890" spans="1:32" ht="12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</row>
    <row r="891" spans="1:32" ht="12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</row>
    <row r="892" spans="1:32" ht="12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</row>
    <row r="893" spans="1:32" ht="12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</row>
    <row r="894" spans="1:32" ht="12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</row>
    <row r="895" spans="1:32" ht="12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</row>
    <row r="896" spans="1:32" ht="12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</row>
    <row r="897" spans="1:32" ht="12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</row>
    <row r="898" spans="1:32" ht="12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</row>
    <row r="899" spans="1:32" ht="12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</row>
    <row r="900" spans="1:32" ht="12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</row>
    <row r="901" spans="1:32" ht="12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</row>
    <row r="902" spans="1:32" ht="12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</row>
    <row r="903" spans="1:32" ht="12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</row>
    <row r="904" spans="1:32" ht="12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</row>
    <row r="905" spans="1:32" ht="12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</row>
    <row r="906" spans="1:32" ht="12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</row>
    <row r="907" spans="1:32" ht="12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</row>
    <row r="908" spans="1:32" ht="12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</row>
    <row r="909" spans="1:32" ht="12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</row>
    <row r="910" spans="1:32" ht="12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</row>
    <row r="911" spans="1:32" ht="12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</row>
    <row r="912" spans="1:32" ht="12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</row>
    <row r="913" spans="1:32" ht="12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</row>
    <row r="914" spans="1:32" ht="12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</row>
    <row r="915" spans="1:32" ht="12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</row>
    <row r="916" spans="1:32" ht="12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</row>
    <row r="917" spans="1:32" ht="12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</row>
    <row r="918" spans="1:32" ht="12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</row>
    <row r="919" spans="1:32" ht="12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</row>
    <row r="920" spans="1:32" ht="12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</row>
    <row r="921" spans="1:32" ht="12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</row>
    <row r="922" spans="1:32" ht="12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</row>
    <row r="923" spans="1:32" ht="12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</row>
    <row r="924" spans="1:32" ht="12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</row>
    <row r="925" spans="1:32" ht="12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</row>
    <row r="926" spans="1:32" ht="12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</row>
    <row r="927" spans="1:32" ht="12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</row>
    <row r="928" spans="1:32" ht="12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</row>
    <row r="929" spans="1:32" ht="12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</row>
    <row r="930" spans="1:32" ht="12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</row>
    <row r="931" spans="1:32" ht="12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</row>
    <row r="932" spans="1:32" ht="12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</row>
    <row r="933" spans="1:32" ht="12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</row>
    <row r="934" spans="1:32" ht="12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</row>
    <row r="935" spans="1:32" ht="12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</row>
    <row r="936" spans="1:32" ht="12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</row>
    <row r="937" spans="1:32" ht="12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</row>
    <row r="938" spans="1:32" ht="12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</row>
    <row r="939" spans="1:32" ht="12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</row>
    <row r="940" spans="1:32" ht="12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</row>
    <row r="941" spans="1:32" ht="12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</row>
    <row r="942" spans="1:32" ht="12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</row>
    <row r="943" spans="1:32" ht="12.7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</row>
    <row r="944" spans="1:32" ht="12.7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</row>
    <row r="945" spans="1:32" ht="12.7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</row>
    <row r="946" spans="1:32" ht="12.7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</row>
    <row r="947" spans="1:32" ht="12.7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</row>
    <row r="948" spans="1:32" ht="12.7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</row>
    <row r="949" spans="1:32" ht="12.7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</row>
    <row r="950" spans="1:32" ht="12.7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</row>
    <row r="951" spans="1:32" ht="12.7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</row>
    <row r="952" spans="1:32" ht="12.7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</row>
    <row r="953" spans="1:32" ht="12.7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</row>
    <row r="954" spans="1:32" ht="12.7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</row>
    <row r="955" spans="1:32" ht="12.7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</row>
    <row r="956" spans="1:32" ht="12.7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</row>
    <row r="957" spans="1:32" ht="12.7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</row>
    <row r="958" spans="1:32" ht="12.7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</row>
    <row r="959" spans="1:32" ht="12.7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</row>
    <row r="960" spans="1:32" ht="12.7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</row>
    <row r="961" spans="1:32" ht="12.7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</row>
    <row r="962" spans="1:32" ht="12.7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</row>
    <row r="963" spans="1:32" ht="12.7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</row>
    <row r="964" spans="1:32" ht="12.7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</row>
    <row r="965" spans="1:32" ht="12.7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</row>
    <row r="966" spans="1:32" ht="12.7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</row>
    <row r="967" spans="1:32" ht="12.7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</row>
    <row r="968" spans="1:32" ht="12.7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</row>
    <row r="969" spans="1:32" ht="12.7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</row>
    <row r="970" spans="1:32" ht="12.7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</row>
    <row r="971" spans="1:32" ht="12.7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</row>
    <row r="972" spans="1:32" ht="12.7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</row>
    <row r="973" spans="1:32" ht="12.7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</row>
    <row r="974" spans="1:32" ht="12.7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</row>
    <row r="975" spans="1:32" ht="12.7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</row>
    <row r="976" spans="1:32" ht="12.7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</row>
    <row r="977" spans="1:32" ht="12.7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</row>
    <row r="978" spans="1:32" ht="12.7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</row>
    <row r="979" spans="1:32" ht="12.7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</row>
    <row r="980" spans="1:32" ht="12.7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</row>
    <row r="981" spans="1:32" ht="12.7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</row>
    <row r="982" spans="1:32" ht="12.7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</row>
    <row r="983" spans="1:32" ht="12.7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</row>
    <row r="984" spans="1:32" ht="12.7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</row>
    <row r="985" spans="1:32" ht="12.7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</row>
    <row r="986" spans="1:32" ht="12.7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</row>
    <row r="987" spans="1:32" ht="12.7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</row>
    <row r="988" spans="1:32" ht="12.7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</row>
    <row r="989" spans="1:32" ht="12.7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</row>
    <row r="990" spans="1:32" ht="12.7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</row>
    <row r="991" spans="1:32" ht="12.7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</row>
    <row r="992" spans="1:32" ht="12.7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</row>
    <row r="993" spans="1:32" ht="12.7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</row>
    <row r="994" spans="1:32" ht="12.7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</row>
    <row r="995" spans="1:32" ht="12.7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</row>
    <row r="996" spans="1:32" ht="12.7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</row>
    <row r="997" spans="1:32" ht="12.7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</row>
    <row r="998" spans="1:32" ht="12.7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</row>
    <row r="999" spans="1:32" ht="12.7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</row>
    <row r="1000" spans="1:32" ht="12.75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</row>
    <row r="1001" spans="1:32" ht="12.75" customHeight="1" x14ac:dyDescent="0.3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</row>
    <row r="1002" spans="1:32" ht="12.75" customHeight="1" x14ac:dyDescent="0.3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</row>
    <row r="1003" spans="1:32" ht="12.75" customHeight="1" x14ac:dyDescent="0.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</row>
    <row r="1004" spans="1:32" ht="12.75" customHeight="1" x14ac:dyDescent="0.3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</row>
    <row r="1005" spans="1:32" ht="12.75" customHeight="1" x14ac:dyDescent="0.3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</row>
    <row r="1006" spans="1:32" ht="12.75" customHeight="1" x14ac:dyDescent="0.3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</row>
    <row r="1007" spans="1:32" ht="12.75" customHeight="1" x14ac:dyDescent="0.3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</row>
    <row r="1008" spans="1:32" ht="12.75" customHeight="1" x14ac:dyDescent="0.3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</row>
    <row r="1009" spans="1:32" ht="12.75" customHeight="1" x14ac:dyDescent="0.3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</row>
    <row r="1010" spans="1:32" ht="12.75" customHeight="1" x14ac:dyDescent="0.3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</row>
    <row r="1011" spans="1:32" ht="12.75" customHeight="1" x14ac:dyDescent="0.3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</row>
    <row r="1012" spans="1:32" ht="12.75" customHeight="1" x14ac:dyDescent="0.3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</row>
    <row r="1013" spans="1:32" ht="12.75" customHeight="1" x14ac:dyDescent="0.3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</row>
    <row r="1014" spans="1:32" ht="12.75" customHeight="1" x14ac:dyDescent="0.3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</row>
    <row r="1015" spans="1:32" ht="12.75" customHeight="1" x14ac:dyDescent="0.3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</row>
  </sheetData>
  <mergeCells count="33">
    <mergeCell ref="I5:J5"/>
    <mergeCell ref="A43:C43"/>
    <mergeCell ref="B2:T3"/>
    <mergeCell ref="B22:B26"/>
    <mergeCell ref="A1:T1"/>
    <mergeCell ref="A17:A21"/>
    <mergeCell ref="A22:A26"/>
    <mergeCell ref="O5:P5"/>
    <mergeCell ref="Q5:R5"/>
    <mergeCell ref="K5:L5"/>
    <mergeCell ref="M5:N5"/>
    <mergeCell ref="A5:A6"/>
    <mergeCell ref="B5:B6"/>
    <mergeCell ref="C5:C6"/>
    <mergeCell ref="D5:D6"/>
    <mergeCell ref="E5:F5"/>
    <mergeCell ref="A4:T4"/>
    <mergeCell ref="S5:T5"/>
    <mergeCell ref="A46:C46"/>
    <mergeCell ref="G5:H5"/>
    <mergeCell ref="A7:A11"/>
    <mergeCell ref="B7:B11"/>
    <mergeCell ref="A12:A16"/>
    <mergeCell ref="B12:B16"/>
    <mergeCell ref="B17:B21"/>
    <mergeCell ref="A27:A31"/>
    <mergeCell ref="B27:B31"/>
    <mergeCell ref="A37:A41"/>
    <mergeCell ref="B37:B41"/>
    <mergeCell ref="A44:C44"/>
    <mergeCell ref="A45:C45"/>
    <mergeCell ref="A32:A36"/>
    <mergeCell ref="B32:B36"/>
  </mergeCells>
  <printOptions horizontalCentered="1"/>
  <pageMargins left="0.39370078740157483" right="0.39370078740157483" top="1.1811023622047245" bottom="0.78740157480314965" header="0.19685039370078741" footer="0.19685039370078741"/>
  <pageSetup paperSize="9" scale="33" orientation="landscape" r:id="rId1"/>
  <headerFooter>
    <oddHeader>&amp;C&amp;G</oddHeader>
    <oddFooter>&amp;C&amp;G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B3EC4-057D-4B29-9395-E5A6C684F91C}">
  <sheetPr>
    <tabColor theme="8"/>
    <pageSetUpPr fitToPage="1"/>
  </sheetPr>
  <dimension ref="A1:N99"/>
  <sheetViews>
    <sheetView view="pageBreakPreview" zoomScale="60" zoomScaleNormal="115" workbookViewId="0">
      <selection activeCell="P33" sqref="P33"/>
    </sheetView>
  </sheetViews>
  <sheetFormatPr defaultColWidth="8.6640625" defaultRowHeight="13.2" x14ac:dyDescent="0.3"/>
  <cols>
    <col min="1" max="1" width="26.6640625" style="189" customWidth="1"/>
    <col min="2" max="2" width="16" style="202" customWidth="1"/>
    <col min="3" max="4" width="9.33203125" style="202" customWidth="1"/>
    <col min="5" max="5" width="10.44140625" style="202" customWidth="1"/>
    <col min="6" max="9" width="9.33203125" style="202" customWidth="1"/>
    <col min="10" max="10" width="10.44140625" style="202" customWidth="1"/>
    <col min="11" max="11" width="13.5546875" style="202" customWidth="1"/>
    <col min="12" max="12" width="2.109375" style="189" customWidth="1"/>
    <col min="13" max="256" width="8.6640625" style="189"/>
    <col min="257" max="257" width="26.6640625" style="189" customWidth="1"/>
    <col min="258" max="258" width="10.44140625" style="189" customWidth="1"/>
    <col min="259" max="260" width="9.33203125" style="189" customWidth="1"/>
    <col min="261" max="261" width="10.44140625" style="189" customWidth="1"/>
    <col min="262" max="265" width="9.33203125" style="189" customWidth="1"/>
    <col min="266" max="267" width="10.44140625" style="189" customWidth="1"/>
    <col min="268" max="268" width="2.109375" style="189" customWidth="1"/>
    <col min="269" max="512" width="8.6640625" style="189"/>
    <col min="513" max="513" width="26.6640625" style="189" customWidth="1"/>
    <col min="514" max="514" width="10.44140625" style="189" customWidth="1"/>
    <col min="515" max="516" width="9.33203125" style="189" customWidth="1"/>
    <col min="517" max="517" width="10.44140625" style="189" customWidth="1"/>
    <col min="518" max="521" width="9.33203125" style="189" customWidth="1"/>
    <col min="522" max="523" width="10.44140625" style="189" customWidth="1"/>
    <col min="524" max="524" width="2.109375" style="189" customWidth="1"/>
    <col min="525" max="768" width="8.6640625" style="189"/>
    <col min="769" max="769" width="26.6640625" style="189" customWidth="1"/>
    <col min="770" max="770" width="10.44140625" style="189" customWidth="1"/>
    <col min="771" max="772" width="9.33203125" style="189" customWidth="1"/>
    <col min="773" max="773" width="10.44140625" style="189" customWidth="1"/>
    <col min="774" max="777" width="9.33203125" style="189" customWidth="1"/>
    <col min="778" max="779" width="10.44140625" style="189" customWidth="1"/>
    <col min="780" max="780" width="2.109375" style="189" customWidth="1"/>
    <col min="781" max="1024" width="8.6640625" style="189"/>
    <col min="1025" max="1025" width="26.6640625" style="189" customWidth="1"/>
    <col min="1026" max="1026" width="10.44140625" style="189" customWidth="1"/>
    <col min="1027" max="1028" width="9.33203125" style="189" customWidth="1"/>
    <col min="1029" max="1029" width="10.44140625" style="189" customWidth="1"/>
    <col min="1030" max="1033" width="9.33203125" style="189" customWidth="1"/>
    <col min="1034" max="1035" width="10.44140625" style="189" customWidth="1"/>
    <col min="1036" max="1036" width="2.109375" style="189" customWidth="1"/>
    <col min="1037" max="1280" width="8.6640625" style="189"/>
    <col min="1281" max="1281" width="26.6640625" style="189" customWidth="1"/>
    <col min="1282" max="1282" width="10.44140625" style="189" customWidth="1"/>
    <col min="1283" max="1284" width="9.33203125" style="189" customWidth="1"/>
    <col min="1285" max="1285" width="10.44140625" style="189" customWidth="1"/>
    <col min="1286" max="1289" width="9.33203125" style="189" customWidth="1"/>
    <col min="1290" max="1291" width="10.44140625" style="189" customWidth="1"/>
    <col min="1292" max="1292" width="2.109375" style="189" customWidth="1"/>
    <col min="1293" max="1536" width="8.6640625" style="189"/>
    <col min="1537" max="1537" width="26.6640625" style="189" customWidth="1"/>
    <col min="1538" max="1538" width="10.44140625" style="189" customWidth="1"/>
    <col min="1539" max="1540" width="9.33203125" style="189" customWidth="1"/>
    <col min="1541" max="1541" width="10.44140625" style="189" customWidth="1"/>
    <col min="1542" max="1545" width="9.33203125" style="189" customWidth="1"/>
    <col min="1546" max="1547" width="10.44140625" style="189" customWidth="1"/>
    <col min="1548" max="1548" width="2.109375" style="189" customWidth="1"/>
    <col min="1549" max="1792" width="8.6640625" style="189"/>
    <col min="1793" max="1793" width="26.6640625" style="189" customWidth="1"/>
    <col min="1794" max="1794" width="10.44140625" style="189" customWidth="1"/>
    <col min="1795" max="1796" width="9.33203125" style="189" customWidth="1"/>
    <col min="1797" max="1797" width="10.44140625" style="189" customWidth="1"/>
    <col min="1798" max="1801" width="9.33203125" style="189" customWidth="1"/>
    <col min="1802" max="1803" width="10.44140625" style="189" customWidth="1"/>
    <col min="1804" max="1804" width="2.109375" style="189" customWidth="1"/>
    <col min="1805" max="2048" width="8.6640625" style="189"/>
    <col min="2049" max="2049" width="26.6640625" style="189" customWidth="1"/>
    <col min="2050" max="2050" width="10.44140625" style="189" customWidth="1"/>
    <col min="2051" max="2052" width="9.33203125" style="189" customWidth="1"/>
    <col min="2053" max="2053" width="10.44140625" style="189" customWidth="1"/>
    <col min="2054" max="2057" width="9.33203125" style="189" customWidth="1"/>
    <col min="2058" max="2059" width="10.44140625" style="189" customWidth="1"/>
    <col min="2060" max="2060" width="2.109375" style="189" customWidth="1"/>
    <col min="2061" max="2304" width="8.6640625" style="189"/>
    <col min="2305" max="2305" width="26.6640625" style="189" customWidth="1"/>
    <col min="2306" max="2306" width="10.44140625" style="189" customWidth="1"/>
    <col min="2307" max="2308" width="9.33203125" style="189" customWidth="1"/>
    <col min="2309" max="2309" width="10.44140625" style="189" customWidth="1"/>
    <col min="2310" max="2313" width="9.33203125" style="189" customWidth="1"/>
    <col min="2314" max="2315" width="10.44140625" style="189" customWidth="1"/>
    <col min="2316" max="2316" width="2.109375" style="189" customWidth="1"/>
    <col min="2317" max="2560" width="8.6640625" style="189"/>
    <col min="2561" max="2561" width="26.6640625" style="189" customWidth="1"/>
    <col min="2562" max="2562" width="10.44140625" style="189" customWidth="1"/>
    <col min="2563" max="2564" width="9.33203125" style="189" customWidth="1"/>
    <col min="2565" max="2565" width="10.44140625" style="189" customWidth="1"/>
    <col min="2566" max="2569" width="9.33203125" style="189" customWidth="1"/>
    <col min="2570" max="2571" width="10.44140625" style="189" customWidth="1"/>
    <col min="2572" max="2572" width="2.109375" style="189" customWidth="1"/>
    <col min="2573" max="2816" width="8.6640625" style="189"/>
    <col min="2817" max="2817" width="26.6640625" style="189" customWidth="1"/>
    <col min="2818" max="2818" width="10.44140625" style="189" customWidth="1"/>
    <col min="2819" max="2820" width="9.33203125" style="189" customWidth="1"/>
    <col min="2821" max="2821" width="10.44140625" style="189" customWidth="1"/>
    <col min="2822" max="2825" width="9.33203125" style="189" customWidth="1"/>
    <col min="2826" max="2827" width="10.44140625" style="189" customWidth="1"/>
    <col min="2828" max="2828" width="2.109375" style="189" customWidth="1"/>
    <col min="2829" max="3072" width="8.6640625" style="189"/>
    <col min="3073" max="3073" width="26.6640625" style="189" customWidth="1"/>
    <col min="3074" max="3074" width="10.44140625" style="189" customWidth="1"/>
    <col min="3075" max="3076" width="9.33203125" style="189" customWidth="1"/>
    <col min="3077" max="3077" width="10.44140625" style="189" customWidth="1"/>
    <col min="3078" max="3081" width="9.33203125" style="189" customWidth="1"/>
    <col min="3082" max="3083" width="10.44140625" style="189" customWidth="1"/>
    <col min="3084" max="3084" width="2.109375" style="189" customWidth="1"/>
    <col min="3085" max="3328" width="8.6640625" style="189"/>
    <col min="3329" max="3329" width="26.6640625" style="189" customWidth="1"/>
    <col min="3330" max="3330" width="10.44140625" style="189" customWidth="1"/>
    <col min="3331" max="3332" width="9.33203125" style="189" customWidth="1"/>
    <col min="3333" max="3333" width="10.44140625" style="189" customWidth="1"/>
    <col min="3334" max="3337" width="9.33203125" style="189" customWidth="1"/>
    <col min="3338" max="3339" width="10.44140625" style="189" customWidth="1"/>
    <col min="3340" max="3340" width="2.109375" style="189" customWidth="1"/>
    <col min="3341" max="3584" width="8.6640625" style="189"/>
    <col min="3585" max="3585" width="26.6640625" style="189" customWidth="1"/>
    <col min="3586" max="3586" width="10.44140625" style="189" customWidth="1"/>
    <col min="3587" max="3588" width="9.33203125" style="189" customWidth="1"/>
    <col min="3589" max="3589" width="10.44140625" style="189" customWidth="1"/>
    <col min="3590" max="3593" width="9.33203125" style="189" customWidth="1"/>
    <col min="3594" max="3595" width="10.44140625" style="189" customWidth="1"/>
    <col min="3596" max="3596" width="2.109375" style="189" customWidth="1"/>
    <col min="3597" max="3840" width="8.6640625" style="189"/>
    <col min="3841" max="3841" width="26.6640625" style="189" customWidth="1"/>
    <col min="3842" max="3842" width="10.44140625" style="189" customWidth="1"/>
    <col min="3843" max="3844" width="9.33203125" style="189" customWidth="1"/>
    <col min="3845" max="3845" width="10.44140625" style="189" customWidth="1"/>
    <col min="3846" max="3849" width="9.33203125" style="189" customWidth="1"/>
    <col min="3850" max="3851" width="10.44140625" style="189" customWidth="1"/>
    <col min="3852" max="3852" width="2.109375" style="189" customWidth="1"/>
    <col min="3853" max="4096" width="8.6640625" style="189"/>
    <col min="4097" max="4097" width="26.6640625" style="189" customWidth="1"/>
    <col min="4098" max="4098" width="10.44140625" style="189" customWidth="1"/>
    <col min="4099" max="4100" width="9.33203125" style="189" customWidth="1"/>
    <col min="4101" max="4101" width="10.44140625" style="189" customWidth="1"/>
    <col min="4102" max="4105" width="9.33203125" style="189" customWidth="1"/>
    <col min="4106" max="4107" width="10.44140625" style="189" customWidth="1"/>
    <col min="4108" max="4108" width="2.109375" style="189" customWidth="1"/>
    <col min="4109" max="4352" width="8.6640625" style="189"/>
    <col min="4353" max="4353" width="26.6640625" style="189" customWidth="1"/>
    <col min="4354" max="4354" width="10.44140625" style="189" customWidth="1"/>
    <col min="4355" max="4356" width="9.33203125" style="189" customWidth="1"/>
    <col min="4357" max="4357" width="10.44140625" style="189" customWidth="1"/>
    <col min="4358" max="4361" width="9.33203125" style="189" customWidth="1"/>
    <col min="4362" max="4363" width="10.44140625" style="189" customWidth="1"/>
    <col min="4364" max="4364" width="2.109375" style="189" customWidth="1"/>
    <col min="4365" max="4608" width="8.6640625" style="189"/>
    <col min="4609" max="4609" width="26.6640625" style="189" customWidth="1"/>
    <col min="4610" max="4610" width="10.44140625" style="189" customWidth="1"/>
    <col min="4611" max="4612" width="9.33203125" style="189" customWidth="1"/>
    <col min="4613" max="4613" width="10.44140625" style="189" customWidth="1"/>
    <col min="4614" max="4617" width="9.33203125" style="189" customWidth="1"/>
    <col min="4618" max="4619" width="10.44140625" style="189" customWidth="1"/>
    <col min="4620" max="4620" width="2.109375" style="189" customWidth="1"/>
    <col min="4621" max="4864" width="8.6640625" style="189"/>
    <col min="4865" max="4865" width="26.6640625" style="189" customWidth="1"/>
    <col min="4866" max="4866" width="10.44140625" style="189" customWidth="1"/>
    <col min="4867" max="4868" width="9.33203125" style="189" customWidth="1"/>
    <col min="4869" max="4869" width="10.44140625" style="189" customWidth="1"/>
    <col min="4870" max="4873" width="9.33203125" style="189" customWidth="1"/>
    <col min="4874" max="4875" width="10.44140625" style="189" customWidth="1"/>
    <col min="4876" max="4876" width="2.109375" style="189" customWidth="1"/>
    <col min="4877" max="5120" width="8.6640625" style="189"/>
    <col min="5121" max="5121" width="26.6640625" style="189" customWidth="1"/>
    <col min="5122" max="5122" width="10.44140625" style="189" customWidth="1"/>
    <col min="5123" max="5124" width="9.33203125" style="189" customWidth="1"/>
    <col min="5125" max="5125" width="10.44140625" style="189" customWidth="1"/>
    <col min="5126" max="5129" width="9.33203125" style="189" customWidth="1"/>
    <col min="5130" max="5131" width="10.44140625" style="189" customWidth="1"/>
    <col min="5132" max="5132" width="2.109375" style="189" customWidth="1"/>
    <col min="5133" max="5376" width="8.6640625" style="189"/>
    <col min="5377" max="5377" width="26.6640625" style="189" customWidth="1"/>
    <col min="5378" max="5378" width="10.44140625" style="189" customWidth="1"/>
    <col min="5379" max="5380" width="9.33203125" style="189" customWidth="1"/>
    <col min="5381" max="5381" width="10.44140625" style="189" customWidth="1"/>
    <col min="5382" max="5385" width="9.33203125" style="189" customWidth="1"/>
    <col min="5386" max="5387" width="10.44140625" style="189" customWidth="1"/>
    <col min="5388" max="5388" width="2.109375" style="189" customWidth="1"/>
    <col min="5389" max="5632" width="8.6640625" style="189"/>
    <col min="5633" max="5633" width="26.6640625" style="189" customWidth="1"/>
    <col min="5634" max="5634" width="10.44140625" style="189" customWidth="1"/>
    <col min="5635" max="5636" width="9.33203125" style="189" customWidth="1"/>
    <col min="5637" max="5637" width="10.44140625" style="189" customWidth="1"/>
    <col min="5638" max="5641" width="9.33203125" style="189" customWidth="1"/>
    <col min="5642" max="5643" width="10.44140625" style="189" customWidth="1"/>
    <col min="5644" max="5644" width="2.109375" style="189" customWidth="1"/>
    <col min="5645" max="5888" width="8.6640625" style="189"/>
    <col min="5889" max="5889" width="26.6640625" style="189" customWidth="1"/>
    <col min="5890" max="5890" width="10.44140625" style="189" customWidth="1"/>
    <col min="5891" max="5892" width="9.33203125" style="189" customWidth="1"/>
    <col min="5893" max="5893" width="10.44140625" style="189" customWidth="1"/>
    <col min="5894" max="5897" width="9.33203125" style="189" customWidth="1"/>
    <col min="5898" max="5899" width="10.44140625" style="189" customWidth="1"/>
    <col min="5900" max="5900" width="2.109375" style="189" customWidth="1"/>
    <col min="5901" max="6144" width="8.6640625" style="189"/>
    <col min="6145" max="6145" width="26.6640625" style="189" customWidth="1"/>
    <col min="6146" max="6146" width="10.44140625" style="189" customWidth="1"/>
    <col min="6147" max="6148" width="9.33203125" style="189" customWidth="1"/>
    <col min="6149" max="6149" width="10.44140625" style="189" customWidth="1"/>
    <col min="6150" max="6153" width="9.33203125" style="189" customWidth="1"/>
    <col min="6154" max="6155" width="10.44140625" style="189" customWidth="1"/>
    <col min="6156" max="6156" width="2.109375" style="189" customWidth="1"/>
    <col min="6157" max="6400" width="8.6640625" style="189"/>
    <col min="6401" max="6401" width="26.6640625" style="189" customWidth="1"/>
    <col min="6402" max="6402" width="10.44140625" style="189" customWidth="1"/>
    <col min="6403" max="6404" width="9.33203125" style="189" customWidth="1"/>
    <col min="6405" max="6405" width="10.44140625" style="189" customWidth="1"/>
    <col min="6406" max="6409" width="9.33203125" style="189" customWidth="1"/>
    <col min="6410" max="6411" width="10.44140625" style="189" customWidth="1"/>
    <col min="6412" max="6412" width="2.109375" style="189" customWidth="1"/>
    <col min="6413" max="6656" width="8.6640625" style="189"/>
    <col min="6657" max="6657" width="26.6640625" style="189" customWidth="1"/>
    <col min="6658" max="6658" width="10.44140625" style="189" customWidth="1"/>
    <col min="6659" max="6660" width="9.33203125" style="189" customWidth="1"/>
    <col min="6661" max="6661" width="10.44140625" style="189" customWidth="1"/>
    <col min="6662" max="6665" width="9.33203125" style="189" customWidth="1"/>
    <col min="6666" max="6667" width="10.44140625" style="189" customWidth="1"/>
    <col min="6668" max="6668" width="2.109375" style="189" customWidth="1"/>
    <col min="6669" max="6912" width="8.6640625" style="189"/>
    <col min="6913" max="6913" width="26.6640625" style="189" customWidth="1"/>
    <col min="6914" max="6914" width="10.44140625" style="189" customWidth="1"/>
    <col min="6915" max="6916" width="9.33203125" style="189" customWidth="1"/>
    <col min="6917" max="6917" width="10.44140625" style="189" customWidth="1"/>
    <col min="6918" max="6921" width="9.33203125" style="189" customWidth="1"/>
    <col min="6922" max="6923" width="10.44140625" style="189" customWidth="1"/>
    <col min="6924" max="6924" width="2.109375" style="189" customWidth="1"/>
    <col min="6925" max="7168" width="8.6640625" style="189"/>
    <col min="7169" max="7169" width="26.6640625" style="189" customWidth="1"/>
    <col min="7170" max="7170" width="10.44140625" style="189" customWidth="1"/>
    <col min="7171" max="7172" width="9.33203125" style="189" customWidth="1"/>
    <col min="7173" max="7173" width="10.44140625" style="189" customWidth="1"/>
    <col min="7174" max="7177" width="9.33203125" style="189" customWidth="1"/>
    <col min="7178" max="7179" width="10.44140625" style="189" customWidth="1"/>
    <col min="7180" max="7180" width="2.109375" style="189" customWidth="1"/>
    <col min="7181" max="7424" width="8.6640625" style="189"/>
    <col min="7425" max="7425" width="26.6640625" style="189" customWidth="1"/>
    <col min="7426" max="7426" width="10.44140625" style="189" customWidth="1"/>
    <col min="7427" max="7428" width="9.33203125" style="189" customWidth="1"/>
    <col min="7429" max="7429" width="10.44140625" style="189" customWidth="1"/>
    <col min="7430" max="7433" width="9.33203125" style="189" customWidth="1"/>
    <col min="7434" max="7435" width="10.44140625" style="189" customWidth="1"/>
    <col min="7436" max="7436" width="2.109375" style="189" customWidth="1"/>
    <col min="7437" max="7680" width="8.6640625" style="189"/>
    <col min="7681" max="7681" width="26.6640625" style="189" customWidth="1"/>
    <col min="7682" max="7682" width="10.44140625" style="189" customWidth="1"/>
    <col min="7683" max="7684" width="9.33203125" style="189" customWidth="1"/>
    <col min="7685" max="7685" width="10.44140625" style="189" customWidth="1"/>
    <col min="7686" max="7689" width="9.33203125" style="189" customWidth="1"/>
    <col min="7690" max="7691" width="10.44140625" style="189" customWidth="1"/>
    <col min="7692" max="7692" width="2.109375" style="189" customWidth="1"/>
    <col min="7693" max="7936" width="8.6640625" style="189"/>
    <col min="7937" max="7937" width="26.6640625" style="189" customWidth="1"/>
    <col min="7938" max="7938" width="10.44140625" style="189" customWidth="1"/>
    <col min="7939" max="7940" width="9.33203125" style="189" customWidth="1"/>
    <col min="7941" max="7941" width="10.44140625" style="189" customWidth="1"/>
    <col min="7942" max="7945" width="9.33203125" style="189" customWidth="1"/>
    <col min="7946" max="7947" width="10.44140625" style="189" customWidth="1"/>
    <col min="7948" max="7948" width="2.109375" style="189" customWidth="1"/>
    <col min="7949" max="8192" width="8.6640625" style="189"/>
    <col min="8193" max="8193" width="26.6640625" style="189" customWidth="1"/>
    <col min="8194" max="8194" width="10.44140625" style="189" customWidth="1"/>
    <col min="8195" max="8196" width="9.33203125" style="189" customWidth="1"/>
    <col min="8197" max="8197" width="10.44140625" style="189" customWidth="1"/>
    <col min="8198" max="8201" width="9.33203125" style="189" customWidth="1"/>
    <col min="8202" max="8203" width="10.44140625" style="189" customWidth="1"/>
    <col min="8204" max="8204" width="2.109375" style="189" customWidth="1"/>
    <col min="8205" max="8448" width="8.6640625" style="189"/>
    <col min="8449" max="8449" width="26.6640625" style="189" customWidth="1"/>
    <col min="8450" max="8450" width="10.44140625" style="189" customWidth="1"/>
    <col min="8451" max="8452" width="9.33203125" style="189" customWidth="1"/>
    <col min="8453" max="8453" width="10.44140625" style="189" customWidth="1"/>
    <col min="8454" max="8457" width="9.33203125" style="189" customWidth="1"/>
    <col min="8458" max="8459" width="10.44140625" style="189" customWidth="1"/>
    <col min="8460" max="8460" width="2.109375" style="189" customWidth="1"/>
    <col min="8461" max="8704" width="8.6640625" style="189"/>
    <col min="8705" max="8705" width="26.6640625" style="189" customWidth="1"/>
    <col min="8706" max="8706" width="10.44140625" style="189" customWidth="1"/>
    <col min="8707" max="8708" width="9.33203125" style="189" customWidth="1"/>
    <col min="8709" max="8709" width="10.44140625" style="189" customWidth="1"/>
    <col min="8710" max="8713" width="9.33203125" style="189" customWidth="1"/>
    <col min="8714" max="8715" width="10.44140625" style="189" customWidth="1"/>
    <col min="8716" max="8716" width="2.109375" style="189" customWidth="1"/>
    <col min="8717" max="8960" width="8.6640625" style="189"/>
    <col min="8961" max="8961" width="26.6640625" style="189" customWidth="1"/>
    <col min="8962" max="8962" width="10.44140625" style="189" customWidth="1"/>
    <col min="8963" max="8964" width="9.33203125" style="189" customWidth="1"/>
    <col min="8965" max="8965" width="10.44140625" style="189" customWidth="1"/>
    <col min="8966" max="8969" width="9.33203125" style="189" customWidth="1"/>
    <col min="8970" max="8971" width="10.44140625" style="189" customWidth="1"/>
    <col min="8972" max="8972" width="2.109375" style="189" customWidth="1"/>
    <col min="8973" max="9216" width="8.6640625" style="189"/>
    <col min="9217" max="9217" width="26.6640625" style="189" customWidth="1"/>
    <col min="9218" max="9218" width="10.44140625" style="189" customWidth="1"/>
    <col min="9219" max="9220" width="9.33203125" style="189" customWidth="1"/>
    <col min="9221" max="9221" width="10.44140625" style="189" customWidth="1"/>
    <col min="9222" max="9225" width="9.33203125" style="189" customWidth="1"/>
    <col min="9226" max="9227" width="10.44140625" style="189" customWidth="1"/>
    <col min="9228" max="9228" width="2.109375" style="189" customWidth="1"/>
    <col min="9229" max="9472" width="8.6640625" style="189"/>
    <col min="9473" max="9473" width="26.6640625" style="189" customWidth="1"/>
    <col min="9474" max="9474" width="10.44140625" style="189" customWidth="1"/>
    <col min="9475" max="9476" width="9.33203125" style="189" customWidth="1"/>
    <col min="9477" max="9477" width="10.44140625" style="189" customWidth="1"/>
    <col min="9478" max="9481" width="9.33203125" style="189" customWidth="1"/>
    <col min="9482" max="9483" width="10.44140625" style="189" customWidth="1"/>
    <col min="9484" max="9484" width="2.109375" style="189" customWidth="1"/>
    <col min="9485" max="9728" width="8.6640625" style="189"/>
    <col min="9729" max="9729" width="26.6640625" style="189" customWidth="1"/>
    <col min="9730" max="9730" width="10.44140625" style="189" customWidth="1"/>
    <col min="9731" max="9732" width="9.33203125" style="189" customWidth="1"/>
    <col min="9733" max="9733" width="10.44140625" style="189" customWidth="1"/>
    <col min="9734" max="9737" width="9.33203125" style="189" customWidth="1"/>
    <col min="9738" max="9739" width="10.44140625" style="189" customWidth="1"/>
    <col min="9740" max="9740" width="2.109375" style="189" customWidth="1"/>
    <col min="9741" max="9984" width="8.6640625" style="189"/>
    <col min="9985" max="9985" width="26.6640625" style="189" customWidth="1"/>
    <col min="9986" max="9986" width="10.44140625" style="189" customWidth="1"/>
    <col min="9987" max="9988" width="9.33203125" style="189" customWidth="1"/>
    <col min="9989" max="9989" width="10.44140625" style="189" customWidth="1"/>
    <col min="9990" max="9993" width="9.33203125" style="189" customWidth="1"/>
    <col min="9994" max="9995" width="10.44140625" style="189" customWidth="1"/>
    <col min="9996" max="9996" width="2.109375" style="189" customWidth="1"/>
    <col min="9997" max="10240" width="8.6640625" style="189"/>
    <col min="10241" max="10241" width="26.6640625" style="189" customWidth="1"/>
    <col min="10242" max="10242" width="10.44140625" style="189" customWidth="1"/>
    <col min="10243" max="10244" width="9.33203125" style="189" customWidth="1"/>
    <col min="10245" max="10245" width="10.44140625" style="189" customWidth="1"/>
    <col min="10246" max="10249" width="9.33203125" style="189" customWidth="1"/>
    <col min="10250" max="10251" width="10.44140625" style="189" customWidth="1"/>
    <col min="10252" max="10252" width="2.109375" style="189" customWidth="1"/>
    <col min="10253" max="10496" width="8.6640625" style="189"/>
    <col min="10497" max="10497" width="26.6640625" style="189" customWidth="1"/>
    <col min="10498" max="10498" width="10.44140625" style="189" customWidth="1"/>
    <col min="10499" max="10500" width="9.33203125" style="189" customWidth="1"/>
    <col min="10501" max="10501" width="10.44140625" style="189" customWidth="1"/>
    <col min="10502" max="10505" width="9.33203125" style="189" customWidth="1"/>
    <col min="10506" max="10507" width="10.44140625" style="189" customWidth="1"/>
    <col min="10508" max="10508" width="2.109375" style="189" customWidth="1"/>
    <col min="10509" max="10752" width="8.6640625" style="189"/>
    <col min="10753" max="10753" width="26.6640625" style="189" customWidth="1"/>
    <col min="10754" max="10754" width="10.44140625" style="189" customWidth="1"/>
    <col min="10755" max="10756" width="9.33203125" style="189" customWidth="1"/>
    <col min="10757" max="10757" width="10.44140625" style="189" customWidth="1"/>
    <col min="10758" max="10761" width="9.33203125" style="189" customWidth="1"/>
    <col min="10762" max="10763" width="10.44140625" style="189" customWidth="1"/>
    <col min="10764" max="10764" width="2.109375" style="189" customWidth="1"/>
    <col min="10765" max="11008" width="8.6640625" style="189"/>
    <col min="11009" max="11009" width="26.6640625" style="189" customWidth="1"/>
    <col min="11010" max="11010" width="10.44140625" style="189" customWidth="1"/>
    <col min="11011" max="11012" width="9.33203125" style="189" customWidth="1"/>
    <col min="11013" max="11013" width="10.44140625" style="189" customWidth="1"/>
    <col min="11014" max="11017" width="9.33203125" style="189" customWidth="1"/>
    <col min="11018" max="11019" width="10.44140625" style="189" customWidth="1"/>
    <col min="11020" max="11020" width="2.109375" style="189" customWidth="1"/>
    <col min="11021" max="11264" width="8.6640625" style="189"/>
    <col min="11265" max="11265" width="26.6640625" style="189" customWidth="1"/>
    <col min="11266" max="11266" width="10.44140625" style="189" customWidth="1"/>
    <col min="11267" max="11268" width="9.33203125" style="189" customWidth="1"/>
    <col min="11269" max="11269" width="10.44140625" style="189" customWidth="1"/>
    <col min="11270" max="11273" width="9.33203125" style="189" customWidth="1"/>
    <col min="11274" max="11275" width="10.44140625" style="189" customWidth="1"/>
    <col min="11276" max="11276" width="2.109375" style="189" customWidth="1"/>
    <col min="11277" max="11520" width="8.6640625" style="189"/>
    <col min="11521" max="11521" width="26.6640625" style="189" customWidth="1"/>
    <col min="11522" max="11522" width="10.44140625" style="189" customWidth="1"/>
    <col min="11523" max="11524" width="9.33203125" style="189" customWidth="1"/>
    <col min="11525" max="11525" width="10.44140625" style="189" customWidth="1"/>
    <col min="11526" max="11529" width="9.33203125" style="189" customWidth="1"/>
    <col min="11530" max="11531" width="10.44140625" style="189" customWidth="1"/>
    <col min="11532" max="11532" width="2.109375" style="189" customWidth="1"/>
    <col min="11533" max="11776" width="8.6640625" style="189"/>
    <col min="11777" max="11777" width="26.6640625" style="189" customWidth="1"/>
    <col min="11778" max="11778" width="10.44140625" style="189" customWidth="1"/>
    <col min="11779" max="11780" width="9.33203125" style="189" customWidth="1"/>
    <col min="11781" max="11781" width="10.44140625" style="189" customWidth="1"/>
    <col min="11782" max="11785" width="9.33203125" style="189" customWidth="1"/>
    <col min="11786" max="11787" width="10.44140625" style="189" customWidth="1"/>
    <col min="11788" max="11788" width="2.109375" style="189" customWidth="1"/>
    <col min="11789" max="12032" width="8.6640625" style="189"/>
    <col min="12033" max="12033" width="26.6640625" style="189" customWidth="1"/>
    <col min="12034" max="12034" width="10.44140625" style="189" customWidth="1"/>
    <col min="12035" max="12036" width="9.33203125" style="189" customWidth="1"/>
    <col min="12037" max="12037" width="10.44140625" style="189" customWidth="1"/>
    <col min="12038" max="12041" width="9.33203125" style="189" customWidth="1"/>
    <col min="12042" max="12043" width="10.44140625" style="189" customWidth="1"/>
    <col min="12044" max="12044" width="2.109375" style="189" customWidth="1"/>
    <col min="12045" max="12288" width="8.6640625" style="189"/>
    <col min="12289" max="12289" width="26.6640625" style="189" customWidth="1"/>
    <col min="12290" max="12290" width="10.44140625" style="189" customWidth="1"/>
    <col min="12291" max="12292" width="9.33203125" style="189" customWidth="1"/>
    <col min="12293" max="12293" width="10.44140625" style="189" customWidth="1"/>
    <col min="12294" max="12297" width="9.33203125" style="189" customWidth="1"/>
    <col min="12298" max="12299" width="10.44140625" style="189" customWidth="1"/>
    <col min="12300" max="12300" width="2.109375" style="189" customWidth="1"/>
    <col min="12301" max="12544" width="8.6640625" style="189"/>
    <col min="12545" max="12545" width="26.6640625" style="189" customWidth="1"/>
    <col min="12546" max="12546" width="10.44140625" style="189" customWidth="1"/>
    <col min="12547" max="12548" width="9.33203125" style="189" customWidth="1"/>
    <col min="12549" max="12549" width="10.44140625" style="189" customWidth="1"/>
    <col min="12550" max="12553" width="9.33203125" style="189" customWidth="1"/>
    <col min="12554" max="12555" width="10.44140625" style="189" customWidth="1"/>
    <col min="12556" max="12556" width="2.109375" style="189" customWidth="1"/>
    <col min="12557" max="12800" width="8.6640625" style="189"/>
    <col min="12801" max="12801" width="26.6640625" style="189" customWidth="1"/>
    <col min="12802" max="12802" width="10.44140625" style="189" customWidth="1"/>
    <col min="12803" max="12804" width="9.33203125" style="189" customWidth="1"/>
    <col min="12805" max="12805" width="10.44140625" style="189" customWidth="1"/>
    <col min="12806" max="12809" width="9.33203125" style="189" customWidth="1"/>
    <col min="12810" max="12811" width="10.44140625" style="189" customWidth="1"/>
    <col min="12812" max="12812" width="2.109375" style="189" customWidth="1"/>
    <col min="12813" max="13056" width="8.6640625" style="189"/>
    <col min="13057" max="13057" width="26.6640625" style="189" customWidth="1"/>
    <col min="13058" max="13058" width="10.44140625" style="189" customWidth="1"/>
    <col min="13059" max="13060" width="9.33203125" style="189" customWidth="1"/>
    <col min="13061" max="13061" width="10.44140625" style="189" customWidth="1"/>
    <col min="13062" max="13065" width="9.33203125" style="189" customWidth="1"/>
    <col min="13066" max="13067" width="10.44140625" style="189" customWidth="1"/>
    <col min="13068" max="13068" width="2.109375" style="189" customWidth="1"/>
    <col min="13069" max="13312" width="8.6640625" style="189"/>
    <col min="13313" max="13313" width="26.6640625" style="189" customWidth="1"/>
    <col min="13314" max="13314" width="10.44140625" style="189" customWidth="1"/>
    <col min="13315" max="13316" width="9.33203125" style="189" customWidth="1"/>
    <col min="13317" max="13317" width="10.44140625" style="189" customWidth="1"/>
    <col min="13318" max="13321" width="9.33203125" style="189" customWidth="1"/>
    <col min="13322" max="13323" width="10.44140625" style="189" customWidth="1"/>
    <col min="13324" max="13324" width="2.109375" style="189" customWidth="1"/>
    <col min="13325" max="13568" width="8.6640625" style="189"/>
    <col min="13569" max="13569" width="26.6640625" style="189" customWidth="1"/>
    <col min="13570" max="13570" width="10.44140625" style="189" customWidth="1"/>
    <col min="13571" max="13572" width="9.33203125" style="189" customWidth="1"/>
    <col min="13573" max="13573" width="10.44140625" style="189" customWidth="1"/>
    <col min="13574" max="13577" width="9.33203125" style="189" customWidth="1"/>
    <col min="13578" max="13579" width="10.44140625" style="189" customWidth="1"/>
    <col min="13580" max="13580" width="2.109375" style="189" customWidth="1"/>
    <col min="13581" max="13824" width="8.6640625" style="189"/>
    <col min="13825" max="13825" width="26.6640625" style="189" customWidth="1"/>
    <col min="13826" max="13826" width="10.44140625" style="189" customWidth="1"/>
    <col min="13827" max="13828" width="9.33203125" style="189" customWidth="1"/>
    <col min="13829" max="13829" width="10.44140625" style="189" customWidth="1"/>
    <col min="13830" max="13833" width="9.33203125" style="189" customWidth="1"/>
    <col min="13834" max="13835" width="10.44140625" style="189" customWidth="1"/>
    <col min="13836" max="13836" width="2.109375" style="189" customWidth="1"/>
    <col min="13837" max="14080" width="8.6640625" style="189"/>
    <col min="14081" max="14081" width="26.6640625" style="189" customWidth="1"/>
    <col min="14082" max="14082" width="10.44140625" style="189" customWidth="1"/>
    <col min="14083" max="14084" width="9.33203125" style="189" customWidth="1"/>
    <col min="14085" max="14085" width="10.44140625" style="189" customWidth="1"/>
    <col min="14086" max="14089" width="9.33203125" style="189" customWidth="1"/>
    <col min="14090" max="14091" width="10.44140625" style="189" customWidth="1"/>
    <col min="14092" max="14092" width="2.109375" style="189" customWidth="1"/>
    <col min="14093" max="14336" width="8.6640625" style="189"/>
    <col min="14337" max="14337" width="26.6640625" style="189" customWidth="1"/>
    <col min="14338" max="14338" width="10.44140625" style="189" customWidth="1"/>
    <col min="14339" max="14340" width="9.33203125" style="189" customWidth="1"/>
    <col min="14341" max="14341" width="10.44140625" style="189" customWidth="1"/>
    <col min="14342" max="14345" width="9.33203125" style="189" customWidth="1"/>
    <col min="14346" max="14347" width="10.44140625" style="189" customWidth="1"/>
    <col min="14348" max="14348" width="2.109375" style="189" customWidth="1"/>
    <col min="14349" max="14592" width="8.6640625" style="189"/>
    <col min="14593" max="14593" width="26.6640625" style="189" customWidth="1"/>
    <col min="14594" max="14594" width="10.44140625" style="189" customWidth="1"/>
    <col min="14595" max="14596" width="9.33203125" style="189" customWidth="1"/>
    <col min="14597" max="14597" width="10.44140625" style="189" customWidth="1"/>
    <col min="14598" max="14601" width="9.33203125" style="189" customWidth="1"/>
    <col min="14602" max="14603" width="10.44140625" style="189" customWidth="1"/>
    <col min="14604" max="14604" width="2.109375" style="189" customWidth="1"/>
    <col min="14605" max="14848" width="8.6640625" style="189"/>
    <col min="14849" max="14849" width="26.6640625" style="189" customWidth="1"/>
    <col min="14850" max="14850" width="10.44140625" style="189" customWidth="1"/>
    <col min="14851" max="14852" width="9.33203125" style="189" customWidth="1"/>
    <col min="14853" max="14853" width="10.44140625" style="189" customWidth="1"/>
    <col min="14854" max="14857" width="9.33203125" style="189" customWidth="1"/>
    <col min="14858" max="14859" width="10.44140625" style="189" customWidth="1"/>
    <col min="14860" max="14860" width="2.109375" style="189" customWidth="1"/>
    <col min="14861" max="15104" width="8.6640625" style="189"/>
    <col min="15105" max="15105" width="26.6640625" style="189" customWidth="1"/>
    <col min="15106" max="15106" width="10.44140625" style="189" customWidth="1"/>
    <col min="15107" max="15108" width="9.33203125" style="189" customWidth="1"/>
    <col min="15109" max="15109" width="10.44140625" style="189" customWidth="1"/>
    <col min="15110" max="15113" width="9.33203125" style="189" customWidth="1"/>
    <col min="15114" max="15115" width="10.44140625" style="189" customWidth="1"/>
    <col min="15116" max="15116" width="2.109375" style="189" customWidth="1"/>
    <col min="15117" max="15360" width="8.6640625" style="189"/>
    <col min="15361" max="15361" width="26.6640625" style="189" customWidth="1"/>
    <col min="15362" max="15362" width="10.44140625" style="189" customWidth="1"/>
    <col min="15363" max="15364" width="9.33203125" style="189" customWidth="1"/>
    <col min="15365" max="15365" width="10.44140625" style="189" customWidth="1"/>
    <col min="15366" max="15369" width="9.33203125" style="189" customWidth="1"/>
    <col min="15370" max="15371" width="10.44140625" style="189" customWidth="1"/>
    <col min="15372" max="15372" width="2.109375" style="189" customWidth="1"/>
    <col min="15373" max="15616" width="8.6640625" style="189"/>
    <col min="15617" max="15617" width="26.6640625" style="189" customWidth="1"/>
    <col min="15618" max="15618" width="10.44140625" style="189" customWidth="1"/>
    <col min="15619" max="15620" width="9.33203125" style="189" customWidth="1"/>
    <col min="15621" max="15621" width="10.44140625" style="189" customWidth="1"/>
    <col min="15622" max="15625" width="9.33203125" style="189" customWidth="1"/>
    <col min="15626" max="15627" width="10.44140625" style="189" customWidth="1"/>
    <col min="15628" max="15628" width="2.109375" style="189" customWidth="1"/>
    <col min="15629" max="15872" width="8.6640625" style="189"/>
    <col min="15873" max="15873" width="26.6640625" style="189" customWidth="1"/>
    <col min="15874" max="15874" width="10.44140625" style="189" customWidth="1"/>
    <col min="15875" max="15876" width="9.33203125" style="189" customWidth="1"/>
    <col min="15877" max="15877" width="10.44140625" style="189" customWidth="1"/>
    <col min="15878" max="15881" width="9.33203125" style="189" customWidth="1"/>
    <col min="15882" max="15883" width="10.44140625" style="189" customWidth="1"/>
    <col min="15884" max="15884" width="2.109375" style="189" customWidth="1"/>
    <col min="15885" max="16128" width="8.6640625" style="189"/>
    <col min="16129" max="16129" width="26.6640625" style="189" customWidth="1"/>
    <col min="16130" max="16130" width="10.44140625" style="189" customWidth="1"/>
    <col min="16131" max="16132" width="9.33203125" style="189" customWidth="1"/>
    <col min="16133" max="16133" width="10.44140625" style="189" customWidth="1"/>
    <col min="16134" max="16137" width="9.33203125" style="189" customWidth="1"/>
    <col min="16138" max="16139" width="10.44140625" style="189" customWidth="1"/>
    <col min="16140" max="16140" width="2.109375" style="189" customWidth="1"/>
    <col min="16141" max="16384" width="8.6640625" style="189"/>
  </cols>
  <sheetData>
    <row r="1" spans="1:14" x14ac:dyDescent="0.3">
      <c r="A1" s="350" t="s">
        <v>182</v>
      </c>
      <c r="B1" s="351"/>
      <c r="C1" s="351"/>
      <c r="D1" s="351"/>
      <c r="E1" s="351"/>
      <c r="F1" s="351"/>
      <c r="G1" s="351"/>
      <c r="H1" s="351"/>
      <c r="I1" s="351"/>
      <c r="J1" s="351"/>
      <c r="K1" s="352"/>
    </row>
    <row r="2" spans="1:14" x14ac:dyDescent="0.3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4" x14ac:dyDescent="0.3">
      <c r="A3" s="353" t="s">
        <v>183</v>
      </c>
      <c r="B3" s="354"/>
      <c r="C3" s="354"/>
      <c r="D3" s="354"/>
      <c r="E3" s="354"/>
      <c r="F3" s="354"/>
      <c r="G3" s="354"/>
      <c r="H3" s="354"/>
      <c r="I3" s="354"/>
      <c r="J3" s="354"/>
      <c r="K3" s="355"/>
    </row>
    <row r="4" spans="1:14" x14ac:dyDescent="0.3">
      <c r="A4" s="356"/>
      <c r="B4" s="356"/>
      <c r="C4" s="356"/>
      <c r="D4" s="356"/>
      <c r="E4" s="356"/>
      <c r="F4" s="357"/>
      <c r="G4" s="358" t="s">
        <v>184</v>
      </c>
      <c r="H4" s="359"/>
      <c r="I4" s="359"/>
      <c r="J4" s="360"/>
      <c r="K4" s="191"/>
    </row>
    <row r="5" spans="1:14" ht="52.8" x14ac:dyDescent="0.3">
      <c r="A5" s="192"/>
      <c r="B5" s="193" t="s">
        <v>185</v>
      </c>
      <c r="C5" s="193" t="s">
        <v>186</v>
      </c>
      <c r="D5" s="193" t="s">
        <v>187</v>
      </c>
      <c r="E5" s="193" t="s">
        <v>188</v>
      </c>
      <c r="F5" s="193" t="s">
        <v>189</v>
      </c>
      <c r="G5" s="194" t="s">
        <v>190</v>
      </c>
      <c r="H5" s="194" t="s">
        <v>191</v>
      </c>
      <c r="I5" s="194" t="s">
        <v>192</v>
      </c>
      <c r="J5" s="194" t="s">
        <v>193</v>
      </c>
      <c r="K5" s="193" t="s">
        <v>194</v>
      </c>
    </row>
    <row r="6" spans="1:14" x14ac:dyDescent="0.3">
      <c r="A6" s="195" t="s">
        <v>195</v>
      </c>
      <c r="B6" s="196">
        <v>1.5E-3</v>
      </c>
      <c r="C6" s="196">
        <v>1.5E-3</v>
      </c>
      <c r="D6" s="197">
        <v>1.0200000000000001E-2</v>
      </c>
      <c r="E6" s="197">
        <v>3.2000000000000002E-3</v>
      </c>
      <c r="F6" s="197">
        <v>5.0000000000000001E-3</v>
      </c>
      <c r="G6" s="198">
        <v>0.03</v>
      </c>
      <c r="H6" s="197">
        <v>6.4999999999999997E-3</v>
      </c>
      <c r="I6" s="197">
        <v>0.03</v>
      </c>
      <c r="J6" s="197">
        <v>0</v>
      </c>
      <c r="K6" s="197">
        <f>TRUNC((((1+B6+E6+F6)*(1+D6)*(1+C6))/(1-SUM(G6:J6))-1),4)</f>
        <v>9.4200000000000006E-2</v>
      </c>
      <c r="M6" s="199">
        <f>N6-K6</f>
        <v>0.1779</v>
      </c>
      <c r="N6" s="197">
        <v>0.27210000000000001</v>
      </c>
    </row>
    <row r="7" spans="1:14" x14ac:dyDescent="0.3">
      <c r="A7" s="200"/>
      <c r="B7" s="201"/>
      <c r="C7" s="201"/>
      <c r="D7" s="201"/>
      <c r="E7" s="201"/>
      <c r="F7" s="201"/>
      <c r="H7" s="201"/>
      <c r="I7" s="201"/>
      <c r="J7" s="201"/>
      <c r="K7" s="201"/>
      <c r="N7" s="197"/>
    </row>
    <row r="8" spans="1:14" x14ac:dyDescent="0.3">
      <c r="A8" s="353" t="s">
        <v>196</v>
      </c>
      <c r="B8" s="354"/>
      <c r="C8" s="354"/>
      <c r="D8" s="354"/>
      <c r="E8" s="354"/>
      <c r="F8" s="354"/>
      <c r="G8" s="354"/>
      <c r="H8" s="354"/>
      <c r="I8" s="354"/>
      <c r="J8" s="354"/>
      <c r="K8" s="355"/>
    </row>
    <row r="9" spans="1:14" x14ac:dyDescent="0.3">
      <c r="A9" s="361"/>
      <c r="B9" s="361"/>
      <c r="C9" s="361"/>
      <c r="D9" s="361"/>
      <c r="E9" s="361"/>
      <c r="F9" s="362"/>
      <c r="G9" s="358" t="s">
        <v>184</v>
      </c>
      <c r="H9" s="359"/>
      <c r="I9" s="359"/>
      <c r="J9" s="360"/>
      <c r="K9" s="191"/>
    </row>
    <row r="10" spans="1:14" ht="52.8" x14ac:dyDescent="0.3">
      <c r="A10" s="192"/>
      <c r="B10" s="193" t="s">
        <v>185</v>
      </c>
      <c r="C10" s="193" t="s">
        <v>186</v>
      </c>
      <c r="D10" s="193" t="s">
        <v>187</v>
      </c>
      <c r="E10" s="193" t="s">
        <v>188</v>
      </c>
      <c r="F10" s="193" t="s">
        <v>189</v>
      </c>
      <c r="G10" s="194" t="s">
        <v>190</v>
      </c>
      <c r="H10" s="194" t="s">
        <v>191</v>
      </c>
      <c r="I10" s="194" t="s">
        <v>192</v>
      </c>
      <c r="J10" s="194" t="s">
        <v>193</v>
      </c>
      <c r="K10" s="193" t="s">
        <v>194</v>
      </c>
    </row>
    <row r="11" spans="1:14" x14ac:dyDescent="0.3">
      <c r="A11" s="195" t="s">
        <v>195</v>
      </c>
      <c r="B11" s="196">
        <v>1.5E-3</v>
      </c>
      <c r="C11" s="196">
        <v>1.5E-3</v>
      </c>
      <c r="D11" s="197">
        <v>8.5000000000000006E-3</v>
      </c>
      <c r="E11" s="197">
        <v>3.0000000000000001E-3</v>
      </c>
      <c r="F11" s="197">
        <v>5.5999999999999999E-3</v>
      </c>
      <c r="G11" s="198">
        <v>0.03</v>
      </c>
      <c r="H11" s="197">
        <v>6.4999999999999997E-3</v>
      </c>
      <c r="I11" s="197">
        <v>0.03</v>
      </c>
      <c r="J11" s="197">
        <v>0</v>
      </c>
      <c r="K11" s="197">
        <f>TRUNC((((1+B11+E11+F11)*(1+D11)*(1+C11))/(1-SUM(G11:J11))-1),4)</f>
        <v>9.2799999999999994E-2</v>
      </c>
      <c r="M11" s="199">
        <f>N11-K11</f>
        <v>9.7000000000000003E-2</v>
      </c>
      <c r="N11" s="197">
        <v>0.1898</v>
      </c>
    </row>
    <row r="12" spans="1:14" s="206" customFormat="1" x14ac:dyDescent="0.3">
      <c r="A12" s="203"/>
      <c r="B12" s="204"/>
      <c r="C12" s="204"/>
      <c r="D12" s="204"/>
      <c r="E12" s="204"/>
      <c r="F12" s="204"/>
      <c r="G12" s="205"/>
      <c r="H12" s="204"/>
      <c r="I12" s="204"/>
      <c r="J12" s="204"/>
      <c r="K12" s="204"/>
    </row>
    <row r="13" spans="1:14" s="206" customFormat="1" x14ac:dyDescent="0.3">
      <c r="B13" s="205"/>
      <c r="C13" s="205"/>
      <c r="D13" s="205"/>
      <c r="E13" s="205"/>
      <c r="F13" s="205"/>
      <c r="G13" s="205"/>
      <c r="H13" s="205"/>
      <c r="I13" s="205"/>
      <c r="J13" s="205"/>
      <c r="K13" s="205"/>
    </row>
    <row r="14" spans="1:14" s="206" customFormat="1" x14ac:dyDescent="0.3">
      <c r="B14" s="205"/>
      <c r="C14" s="205"/>
      <c r="D14" s="205"/>
      <c r="E14" s="205"/>
      <c r="F14" s="205"/>
      <c r="G14" s="205"/>
      <c r="H14" s="205"/>
      <c r="I14" s="205"/>
      <c r="J14" s="205"/>
      <c r="K14" s="205"/>
    </row>
    <row r="15" spans="1:14" s="206" customFormat="1" x14ac:dyDescent="0.3">
      <c r="B15" s="205"/>
      <c r="C15" s="205"/>
      <c r="D15" s="205"/>
      <c r="E15" s="205"/>
      <c r="F15" s="205"/>
      <c r="G15" s="205"/>
      <c r="H15" s="205"/>
      <c r="I15" s="205"/>
      <c r="J15" s="205"/>
      <c r="K15" s="205"/>
    </row>
    <row r="16" spans="1:14" s="206" customFormat="1" ht="19.2" customHeight="1" x14ac:dyDescent="0.3">
      <c r="A16" s="349"/>
      <c r="B16" s="349"/>
      <c r="C16" s="349"/>
      <c r="D16" s="349"/>
      <c r="E16" s="349"/>
      <c r="F16" s="349"/>
      <c r="G16" s="349"/>
      <c r="H16" s="349"/>
      <c r="I16" s="349"/>
      <c r="J16" s="349"/>
      <c r="K16" s="349"/>
    </row>
    <row r="17" spans="2:11" s="206" customFormat="1" x14ac:dyDescent="0.3">
      <c r="B17" s="205"/>
      <c r="C17" s="205"/>
      <c r="D17" s="205"/>
      <c r="E17" s="205"/>
      <c r="F17" s="205"/>
      <c r="G17" s="205"/>
      <c r="H17" s="205"/>
      <c r="I17" s="205"/>
      <c r="J17" s="205"/>
      <c r="K17" s="205"/>
    </row>
    <row r="18" spans="2:11" s="206" customFormat="1" x14ac:dyDescent="0.3">
      <c r="B18" s="205"/>
      <c r="C18" s="205"/>
      <c r="D18" s="205"/>
      <c r="E18" s="205"/>
      <c r="F18" s="205"/>
      <c r="G18" s="205"/>
      <c r="H18" s="205"/>
      <c r="I18" s="205"/>
      <c r="J18" s="205"/>
      <c r="K18" s="205"/>
    </row>
    <row r="19" spans="2:11" s="206" customFormat="1" x14ac:dyDescent="0.3">
      <c r="B19" s="205"/>
      <c r="C19" s="205"/>
      <c r="D19" s="205"/>
      <c r="E19" s="205"/>
      <c r="F19" s="205"/>
      <c r="G19" s="205"/>
      <c r="H19" s="205"/>
      <c r="I19" s="205"/>
      <c r="J19" s="205"/>
      <c r="K19" s="205"/>
    </row>
    <row r="20" spans="2:11" s="206" customFormat="1" x14ac:dyDescent="0.3">
      <c r="B20" s="205"/>
      <c r="C20" s="205"/>
      <c r="D20" s="205"/>
      <c r="E20" s="205"/>
      <c r="F20" s="205"/>
      <c r="G20" s="205"/>
      <c r="H20" s="205"/>
      <c r="I20" s="205"/>
      <c r="J20" s="205"/>
      <c r="K20" s="205"/>
    </row>
    <row r="21" spans="2:11" s="206" customFormat="1" x14ac:dyDescent="0.3">
      <c r="B21" s="205"/>
      <c r="C21" s="205"/>
      <c r="D21" s="205"/>
      <c r="E21" s="205"/>
      <c r="F21" s="205"/>
      <c r="G21" s="205"/>
      <c r="H21" s="205"/>
      <c r="I21" s="205"/>
      <c r="J21" s="205"/>
      <c r="K21" s="205"/>
    </row>
    <row r="22" spans="2:11" s="206" customFormat="1" x14ac:dyDescent="0.3">
      <c r="B22" s="205"/>
      <c r="C22" s="205"/>
      <c r="D22" s="205"/>
      <c r="E22" s="205"/>
      <c r="F22" s="205"/>
      <c r="G22" s="205"/>
      <c r="H22" s="205"/>
      <c r="I22" s="205"/>
      <c r="J22" s="205"/>
      <c r="K22" s="205"/>
    </row>
    <row r="23" spans="2:11" s="206" customFormat="1" x14ac:dyDescent="0.3">
      <c r="B23" s="205"/>
      <c r="C23" s="205"/>
      <c r="D23" s="205"/>
      <c r="E23" s="205"/>
      <c r="F23" s="205"/>
      <c r="G23" s="205"/>
      <c r="H23" s="205"/>
      <c r="I23" s="205"/>
      <c r="J23" s="205"/>
      <c r="K23" s="205"/>
    </row>
    <row r="24" spans="2:11" s="206" customFormat="1" x14ac:dyDescent="0.3">
      <c r="B24" s="205"/>
      <c r="C24" s="205"/>
      <c r="D24" s="205"/>
      <c r="E24" s="205"/>
      <c r="F24" s="205"/>
      <c r="G24" s="205"/>
      <c r="H24" s="205"/>
      <c r="I24" s="205"/>
      <c r="J24" s="205"/>
      <c r="K24" s="205"/>
    </row>
    <row r="25" spans="2:11" s="206" customFormat="1" x14ac:dyDescent="0.3"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2:11" s="206" customFormat="1" x14ac:dyDescent="0.3">
      <c r="B26" s="205"/>
      <c r="C26" s="205"/>
      <c r="D26" s="205"/>
      <c r="E26" s="205"/>
      <c r="F26" s="205"/>
      <c r="G26" s="205"/>
      <c r="H26" s="205"/>
      <c r="I26" s="205"/>
      <c r="J26" s="205"/>
      <c r="K26" s="205"/>
    </row>
    <row r="27" spans="2:11" s="206" customFormat="1" x14ac:dyDescent="0.3">
      <c r="B27" s="205"/>
      <c r="C27" s="205"/>
      <c r="D27" s="205"/>
      <c r="E27" s="205"/>
      <c r="F27" s="205"/>
      <c r="G27" s="205"/>
      <c r="H27" s="205"/>
      <c r="I27" s="205"/>
      <c r="J27" s="205"/>
      <c r="K27" s="205"/>
    </row>
    <row r="28" spans="2:11" s="206" customFormat="1" x14ac:dyDescent="0.3">
      <c r="B28" s="205"/>
      <c r="C28" s="205"/>
      <c r="D28" s="205"/>
      <c r="E28" s="205"/>
      <c r="F28" s="205"/>
      <c r="G28" s="205"/>
      <c r="H28" s="205"/>
      <c r="I28" s="205"/>
      <c r="J28" s="205"/>
      <c r="K28" s="205"/>
    </row>
    <row r="29" spans="2:11" s="206" customFormat="1" x14ac:dyDescent="0.3">
      <c r="B29" s="205"/>
      <c r="C29" s="205"/>
      <c r="D29" s="205"/>
      <c r="E29" s="205"/>
      <c r="F29" s="205"/>
      <c r="G29" s="205"/>
      <c r="H29" s="205"/>
      <c r="I29" s="205"/>
      <c r="J29" s="205"/>
      <c r="K29" s="205"/>
    </row>
    <row r="30" spans="2:11" s="206" customFormat="1" x14ac:dyDescent="0.3">
      <c r="B30" s="205"/>
      <c r="C30" s="205"/>
      <c r="D30" s="205"/>
      <c r="E30" s="205"/>
      <c r="F30" s="205"/>
      <c r="G30" s="205"/>
      <c r="H30" s="205"/>
      <c r="I30" s="205"/>
      <c r="J30" s="205"/>
      <c r="K30" s="205"/>
    </row>
    <row r="31" spans="2:11" s="206" customFormat="1" x14ac:dyDescent="0.3">
      <c r="B31" s="205"/>
      <c r="C31" s="205"/>
      <c r="D31" s="205"/>
      <c r="E31" s="205"/>
      <c r="F31" s="205"/>
      <c r="G31" s="205"/>
      <c r="H31" s="205"/>
      <c r="I31" s="205"/>
      <c r="J31" s="205"/>
      <c r="K31" s="205"/>
    </row>
    <row r="32" spans="2:11" s="206" customFormat="1" ht="13.2" customHeight="1" x14ac:dyDescent="0.3">
      <c r="B32" s="205"/>
      <c r="C32" s="205"/>
      <c r="D32" s="205"/>
      <c r="E32" s="205"/>
      <c r="F32" s="205"/>
      <c r="G32" s="205"/>
      <c r="H32" s="205"/>
      <c r="I32" s="205"/>
      <c r="J32" s="205"/>
      <c r="K32" s="205"/>
    </row>
    <row r="33" spans="2:11" s="206" customFormat="1" x14ac:dyDescent="0.3">
      <c r="B33" s="205"/>
      <c r="C33" s="205"/>
      <c r="D33" s="205"/>
      <c r="E33" s="205"/>
      <c r="F33" s="205"/>
      <c r="G33" s="205"/>
      <c r="H33" s="205"/>
      <c r="I33" s="205"/>
      <c r="J33" s="205"/>
      <c r="K33" s="205"/>
    </row>
    <row r="34" spans="2:11" s="206" customFormat="1" x14ac:dyDescent="0.3">
      <c r="B34" s="205"/>
      <c r="C34" s="205"/>
      <c r="D34" s="205"/>
      <c r="E34" s="205"/>
      <c r="F34" s="205"/>
      <c r="G34" s="205"/>
      <c r="H34" s="205"/>
      <c r="I34" s="205"/>
      <c r="J34" s="205"/>
      <c r="K34" s="205"/>
    </row>
    <row r="35" spans="2:11" s="206" customFormat="1" x14ac:dyDescent="0.3">
      <c r="B35" s="205"/>
      <c r="C35" s="205"/>
      <c r="D35" s="205"/>
      <c r="E35" s="205"/>
      <c r="F35" s="205"/>
      <c r="G35" s="205"/>
      <c r="H35" s="205"/>
      <c r="I35" s="205"/>
      <c r="J35" s="205"/>
      <c r="K35" s="205"/>
    </row>
    <row r="36" spans="2:11" s="206" customFormat="1" x14ac:dyDescent="0.3">
      <c r="B36" s="205"/>
      <c r="C36" s="205"/>
      <c r="D36" s="205"/>
      <c r="E36" s="205"/>
      <c r="F36" s="205"/>
      <c r="G36" s="205"/>
      <c r="H36" s="205"/>
      <c r="I36" s="205"/>
      <c r="J36" s="205"/>
      <c r="K36" s="205"/>
    </row>
    <row r="37" spans="2:11" s="206" customFormat="1" x14ac:dyDescent="0.3">
      <c r="B37" s="205"/>
      <c r="C37" s="205"/>
      <c r="D37" s="205"/>
      <c r="E37" s="205"/>
      <c r="F37" s="205"/>
      <c r="G37" s="205"/>
      <c r="H37" s="205"/>
      <c r="I37" s="205"/>
      <c r="J37" s="205"/>
      <c r="K37" s="205"/>
    </row>
    <row r="38" spans="2:11" s="206" customFormat="1" x14ac:dyDescent="0.3">
      <c r="B38" s="205"/>
      <c r="C38" s="205"/>
      <c r="D38" s="205"/>
      <c r="E38" s="205"/>
      <c r="F38" s="205"/>
      <c r="G38" s="205"/>
      <c r="H38" s="205"/>
      <c r="I38" s="205"/>
      <c r="J38" s="205"/>
      <c r="K38" s="205"/>
    </row>
    <row r="39" spans="2:11" s="206" customFormat="1" x14ac:dyDescent="0.3">
      <c r="B39" s="205"/>
      <c r="C39" s="205"/>
      <c r="D39" s="205"/>
      <c r="E39" s="205"/>
      <c r="F39" s="205"/>
      <c r="G39" s="205"/>
      <c r="H39" s="205"/>
      <c r="I39" s="205"/>
      <c r="J39" s="205"/>
      <c r="K39" s="205"/>
    </row>
    <row r="40" spans="2:11" s="206" customFormat="1" x14ac:dyDescent="0.3">
      <c r="B40" s="205"/>
      <c r="C40" s="205"/>
      <c r="D40" s="205"/>
      <c r="E40" s="205"/>
      <c r="F40" s="205"/>
      <c r="G40" s="205"/>
      <c r="H40" s="205"/>
      <c r="I40" s="205"/>
      <c r="J40" s="205"/>
      <c r="K40" s="205"/>
    </row>
    <row r="41" spans="2:11" s="206" customFormat="1" x14ac:dyDescent="0.3">
      <c r="B41" s="205"/>
      <c r="C41" s="205"/>
      <c r="D41" s="205"/>
      <c r="E41" s="205"/>
      <c r="F41" s="205"/>
      <c r="G41" s="205"/>
      <c r="H41" s="205"/>
      <c r="I41" s="205"/>
      <c r="J41" s="205"/>
      <c r="K41" s="205"/>
    </row>
    <row r="42" spans="2:11" s="206" customFormat="1" x14ac:dyDescent="0.3">
      <c r="B42" s="205"/>
      <c r="C42" s="205"/>
      <c r="D42" s="205"/>
      <c r="E42" s="205"/>
      <c r="F42" s="205"/>
      <c r="G42" s="205"/>
      <c r="H42" s="205"/>
      <c r="I42" s="205"/>
      <c r="J42" s="205"/>
      <c r="K42" s="205"/>
    </row>
    <row r="43" spans="2:11" s="206" customFormat="1" x14ac:dyDescent="0.3">
      <c r="B43" s="205"/>
      <c r="C43" s="205"/>
      <c r="D43" s="205"/>
      <c r="E43" s="205"/>
      <c r="F43" s="205"/>
      <c r="G43" s="205"/>
      <c r="H43" s="205"/>
      <c r="I43" s="205"/>
      <c r="J43" s="205"/>
      <c r="K43" s="205"/>
    </row>
    <row r="44" spans="2:11" s="206" customFormat="1" x14ac:dyDescent="0.3">
      <c r="B44" s="205"/>
      <c r="C44" s="205"/>
      <c r="D44" s="205"/>
      <c r="E44" s="205"/>
      <c r="F44" s="205"/>
      <c r="G44" s="205"/>
      <c r="H44" s="205"/>
      <c r="I44" s="205"/>
      <c r="J44" s="205"/>
      <c r="K44" s="205"/>
    </row>
    <row r="45" spans="2:11" s="206" customFormat="1" ht="13.2" customHeight="1" x14ac:dyDescent="0.3">
      <c r="B45" s="205"/>
      <c r="C45" s="205"/>
      <c r="D45" s="205"/>
      <c r="E45" s="205"/>
      <c r="F45" s="205"/>
      <c r="G45" s="205"/>
      <c r="H45" s="205"/>
      <c r="I45" s="205"/>
      <c r="J45" s="205"/>
      <c r="K45" s="205"/>
    </row>
    <row r="46" spans="2:11" s="206" customFormat="1" x14ac:dyDescent="0.3">
      <c r="B46" s="205"/>
      <c r="C46" s="205"/>
      <c r="D46" s="205"/>
      <c r="E46" s="205"/>
      <c r="F46" s="205"/>
      <c r="G46" s="205"/>
      <c r="H46" s="205"/>
      <c r="I46" s="205"/>
      <c r="J46" s="205"/>
      <c r="K46" s="205"/>
    </row>
    <row r="47" spans="2:11" s="206" customFormat="1" x14ac:dyDescent="0.3">
      <c r="B47" s="205"/>
      <c r="C47" s="205"/>
      <c r="D47" s="205"/>
      <c r="E47" s="205"/>
      <c r="F47" s="205"/>
      <c r="G47" s="205"/>
      <c r="H47" s="205"/>
      <c r="I47" s="205"/>
      <c r="J47" s="205"/>
      <c r="K47" s="205"/>
    </row>
    <row r="48" spans="2:11" s="206" customFormat="1" x14ac:dyDescent="0.3">
      <c r="B48" s="205"/>
      <c r="C48" s="205"/>
      <c r="D48" s="205"/>
      <c r="E48" s="205"/>
      <c r="F48" s="205"/>
      <c r="G48" s="205"/>
      <c r="H48" s="205"/>
      <c r="I48" s="205"/>
      <c r="J48" s="205"/>
      <c r="K48" s="205"/>
    </row>
    <row r="49" spans="1:11" s="206" customFormat="1" x14ac:dyDescent="0.3">
      <c r="B49" s="205"/>
      <c r="C49" s="205"/>
      <c r="D49" s="205"/>
      <c r="E49" s="205"/>
      <c r="F49" s="205"/>
      <c r="G49" s="205"/>
      <c r="H49" s="205"/>
      <c r="I49" s="205"/>
      <c r="J49" s="205"/>
      <c r="K49" s="205"/>
    </row>
    <row r="50" spans="1:11" s="206" customFormat="1" ht="13.2" customHeight="1" x14ac:dyDescent="0.3">
      <c r="A50" s="207"/>
      <c r="B50" s="205"/>
      <c r="C50" s="205"/>
      <c r="D50" s="205"/>
      <c r="E50" s="205"/>
      <c r="F50" s="205"/>
      <c r="G50" s="205"/>
      <c r="H50" s="205"/>
      <c r="I50" s="205"/>
      <c r="J50" s="205"/>
      <c r="K50" s="205"/>
    </row>
    <row r="51" spans="1:11" s="206" customFormat="1" x14ac:dyDescent="0.25">
      <c r="A51" s="208"/>
      <c r="B51" s="205"/>
      <c r="C51" s="205"/>
      <c r="D51" s="205"/>
      <c r="E51" s="205"/>
      <c r="F51" s="205"/>
      <c r="G51" s="205"/>
      <c r="H51" s="205"/>
      <c r="I51" s="205"/>
      <c r="J51" s="205"/>
      <c r="K51" s="205"/>
    </row>
    <row r="52" spans="1:11" s="206" customFormat="1" x14ac:dyDescent="0.25">
      <c r="A52" s="209"/>
      <c r="B52" s="205"/>
      <c r="C52" s="205"/>
      <c r="D52" s="205"/>
      <c r="E52" s="205"/>
      <c r="F52" s="205"/>
      <c r="G52" s="205"/>
      <c r="H52" s="205"/>
      <c r="I52" s="205"/>
      <c r="J52" s="205"/>
      <c r="K52" s="205"/>
    </row>
    <row r="53" spans="1:11" s="206" customFormat="1" x14ac:dyDescent="0.25">
      <c r="A53" s="208"/>
      <c r="B53" s="205"/>
      <c r="C53" s="205"/>
      <c r="D53" s="205"/>
      <c r="E53" s="205"/>
      <c r="F53" s="205"/>
      <c r="G53" s="205"/>
      <c r="H53" s="205"/>
      <c r="I53" s="205"/>
      <c r="J53" s="205"/>
      <c r="K53" s="205"/>
    </row>
    <row r="54" spans="1:11" s="206" customFormat="1" x14ac:dyDescent="0.25">
      <c r="A54" s="209"/>
      <c r="B54" s="205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1" s="206" customFormat="1" x14ac:dyDescent="0.25">
      <c r="A55" s="208"/>
      <c r="B55" s="205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1" s="206" customFormat="1" x14ac:dyDescent="0.25">
      <c r="A56" s="208"/>
      <c r="B56" s="205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1" s="206" customFormat="1" x14ac:dyDescent="0.25">
      <c r="A57" s="208"/>
      <c r="B57" s="205"/>
      <c r="C57" s="205"/>
      <c r="D57" s="205"/>
      <c r="E57" s="205"/>
      <c r="F57" s="205"/>
      <c r="G57" s="205"/>
      <c r="H57" s="205"/>
      <c r="I57" s="205"/>
      <c r="J57" s="205"/>
      <c r="K57" s="205"/>
    </row>
    <row r="58" spans="1:11" s="206" customFormat="1" x14ac:dyDescent="0.25">
      <c r="A58" s="208"/>
      <c r="B58" s="205"/>
      <c r="C58" s="205"/>
      <c r="D58" s="205"/>
      <c r="E58" s="205"/>
      <c r="F58" s="205"/>
      <c r="G58" s="205"/>
      <c r="H58" s="205"/>
      <c r="I58" s="205"/>
      <c r="J58" s="205"/>
      <c r="K58" s="205"/>
    </row>
    <row r="59" spans="1:11" s="206" customFormat="1" x14ac:dyDescent="0.3">
      <c r="A59" s="210"/>
      <c r="B59" s="205"/>
      <c r="C59" s="205"/>
      <c r="D59" s="205"/>
      <c r="E59" s="205"/>
      <c r="F59" s="205"/>
      <c r="G59" s="205"/>
      <c r="H59" s="205"/>
      <c r="I59" s="205"/>
      <c r="J59" s="205"/>
      <c r="K59" s="205"/>
    </row>
    <row r="60" spans="1:11" s="206" customFormat="1" x14ac:dyDescent="0.3">
      <c r="A60" s="211"/>
      <c r="B60" s="205"/>
      <c r="C60" s="205"/>
      <c r="D60" s="205"/>
      <c r="E60" s="205"/>
      <c r="F60" s="205"/>
      <c r="G60" s="205"/>
      <c r="H60" s="205"/>
      <c r="I60" s="205"/>
      <c r="J60" s="205"/>
      <c r="K60" s="205"/>
    </row>
    <row r="61" spans="1:11" s="206" customFormat="1" x14ac:dyDescent="0.3">
      <c r="A61" s="210"/>
      <c r="B61" s="205"/>
      <c r="C61" s="205"/>
      <c r="D61" s="205"/>
      <c r="E61" s="205"/>
      <c r="F61" s="205"/>
      <c r="G61" s="205"/>
      <c r="H61" s="205"/>
      <c r="I61" s="205"/>
      <c r="J61" s="205"/>
      <c r="K61" s="205"/>
    </row>
    <row r="62" spans="1:11" s="206" customFormat="1" x14ac:dyDescent="0.3">
      <c r="A62" s="211"/>
      <c r="B62" s="205"/>
      <c r="C62" s="205"/>
      <c r="D62" s="205"/>
      <c r="E62" s="205"/>
      <c r="F62" s="205"/>
      <c r="G62" s="205"/>
      <c r="H62" s="205"/>
      <c r="I62" s="205"/>
      <c r="J62" s="205"/>
      <c r="K62" s="205"/>
    </row>
    <row r="63" spans="1:11" s="206" customFormat="1" x14ac:dyDescent="0.3">
      <c r="A63" s="210"/>
      <c r="B63" s="205"/>
      <c r="C63" s="205"/>
      <c r="D63" s="205"/>
      <c r="E63" s="205"/>
      <c r="F63" s="205"/>
      <c r="G63" s="205"/>
      <c r="H63" s="205"/>
      <c r="I63" s="205"/>
      <c r="J63" s="205"/>
      <c r="K63" s="205"/>
    </row>
    <row r="64" spans="1:11" s="206" customFormat="1" x14ac:dyDescent="0.3">
      <c r="A64" s="211"/>
      <c r="B64" s="205"/>
      <c r="C64" s="205"/>
      <c r="D64" s="205"/>
      <c r="E64" s="205"/>
      <c r="F64" s="205"/>
      <c r="G64" s="205"/>
      <c r="H64" s="205"/>
      <c r="I64" s="205"/>
      <c r="J64" s="205"/>
      <c r="K64" s="205"/>
    </row>
    <row r="65" spans="1:11" s="206" customFormat="1" x14ac:dyDescent="0.3">
      <c r="A65" s="210"/>
      <c r="B65" s="205"/>
      <c r="C65" s="205"/>
      <c r="D65" s="205"/>
      <c r="E65" s="205"/>
      <c r="F65" s="205"/>
      <c r="G65" s="205"/>
      <c r="H65" s="205"/>
      <c r="I65" s="205"/>
      <c r="J65" s="205"/>
      <c r="K65" s="205"/>
    </row>
    <row r="66" spans="1:11" s="206" customFormat="1" x14ac:dyDescent="0.3">
      <c r="A66" s="211"/>
      <c r="B66" s="205"/>
      <c r="C66" s="205"/>
      <c r="D66" s="205"/>
      <c r="E66" s="205"/>
      <c r="F66" s="205"/>
      <c r="G66" s="205"/>
      <c r="H66" s="205"/>
      <c r="I66" s="205"/>
      <c r="J66" s="205"/>
      <c r="K66" s="205"/>
    </row>
    <row r="67" spans="1:11" s="206" customFormat="1" x14ac:dyDescent="0.25">
      <c r="A67" s="208"/>
      <c r="B67" s="205"/>
      <c r="C67" s="205"/>
      <c r="D67" s="205"/>
      <c r="E67" s="205"/>
      <c r="F67" s="205"/>
      <c r="G67" s="205"/>
      <c r="H67" s="205"/>
      <c r="I67" s="205"/>
      <c r="J67" s="205"/>
      <c r="K67" s="205"/>
    </row>
    <row r="68" spans="1:11" s="206" customFormat="1" x14ac:dyDescent="0.25">
      <c r="A68" s="209"/>
      <c r="B68" s="205"/>
      <c r="C68" s="205"/>
      <c r="D68" s="205"/>
      <c r="E68" s="205"/>
      <c r="F68" s="205"/>
      <c r="G68" s="205"/>
      <c r="H68" s="205"/>
      <c r="I68" s="205"/>
      <c r="J68" s="205"/>
      <c r="K68" s="205"/>
    </row>
    <row r="69" spans="1:11" s="206" customFormat="1" x14ac:dyDescent="0.25">
      <c r="A69" s="208"/>
      <c r="B69" s="205"/>
      <c r="C69" s="205"/>
      <c r="D69" s="205"/>
      <c r="E69" s="205"/>
      <c r="F69" s="205"/>
      <c r="G69" s="205"/>
      <c r="H69" s="205"/>
      <c r="I69" s="205"/>
      <c r="J69" s="205"/>
      <c r="K69" s="205"/>
    </row>
    <row r="70" spans="1:11" s="206" customFormat="1" x14ac:dyDescent="0.25">
      <c r="A70" s="208"/>
      <c r="B70" s="205"/>
      <c r="C70" s="205"/>
      <c r="D70" s="205"/>
      <c r="E70" s="205"/>
      <c r="F70" s="205"/>
      <c r="G70" s="205"/>
      <c r="H70" s="205"/>
      <c r="I70" s="205"/>
      <c r="J70" s="205"/>
      <c r="K70" s="205"/>
    </row>
    <row r="71" spans="1:11" s="206" customFormat="1" x14ac:dyDescent="0.3">
      <c r="B71" s="205"/>
      <c r="C71" s="205"/>
      <c r="D71" s="205"/>
      <c r="E71" s="205"/>
      <c r="F71" s="205"/>
      <c r="G71" s="205"/>
      <c r="H71" s="205"/>
      <c r="I71" s="205"/>
      <c r="J71" s="205"/>
      <c r="K71" s="205"/>
    </row>
    <row r="72" spans="1:11" s="206" customFormat="1" x14ac:dyDescent="0.3">
      <c r="B72" s="205"/>
      <c r="C72" s="205"/>
      <c r="D72" s="205"/>
      <c r="E72" s="205"/>
      <c r="F72" s="205"/>
      <c r="G72" s="205"/>
      <c r="H72" s="205"/>
      <c r="I72" s="205"/>
      <c r="J72" s="205"/>
      <c r="K72" s="205"/>
    </row>
    <row r="73" spans="1:11" s="206" customFormat="1" x14ac:dyDescent="0.3">
      <c r="B73" s="205"/>
      <c r="C73" s="205"/>
      <c r="D73" s="205"/>
      <c r="E73" s="205"/>
      <c r="F73" s="205"/>
      <c r="G73" s="205"/>
      <c r="H73" s="205"/>
      <c r="I73" s="205"/>
      <c r="J73" s="205"/>
      <c r="K73" s="205"/>
    </row>
    <row r="74" spans="1:11" s="206" customFormat="1" x14ac:dyDescent="0.3">
      <c r="B74" s="205"/>
      <c r="C74" s="205"/>
      <c r="D74" s="205"/>
      <c r="E74" s="205"/>
      <c r="F74" s="205"/>
      <c r="G74" s="205"/>
      <c r="H74" s="205"/>
      <c r="I74" s="205"/>
      <c r="J74" s="205"/>
      <c r="K74" s="205"/>
    </row>
    <row r="75" spans="1:11" s="206" customFormat="1" x14ac:dyDescent="0.3">
      <c r="B75" s="205"/>
      <c r="C75" s="205"/>
      <c r="D75" s="205"/>
      <c r="E75" s="205"/>
      <c r="F75" s="205"/>
      <c r="G75" s="205"/>
      <c r="H75" s="205"/>
      <c r="I75" s="205"/>
      <c r="J75" s="205"/>
      <c r="K75" s="205"/>
    </row>
    <row r="76" spans="1:11" s="206" customFormat="1" x14ac:dyDescent="0.3">
      <c r="B76" s="205"/>
      <c r="C76" s="205"/>
      <c r="D76" s="205"/>
      <c r="E76" s="205"/>
      <c r="F76" s="205"/>
      <c r="G76" s="205"/>
      <c r="H76" s="205"/>
      <c r="I76" s="205"/>
      <c r="J76" s="205"/>
      <c r="K76" s="205"/>
    </row>
    <row r="77" spans="1:11" s="206" customFormat="1" x14ac:dyDescent="0.3">
      <c r="B77" s="205"/>
      <c r="C77" s="205"/>
      <c r="D77" s="205"/>
      <c r="E77" s="205"/>
      <c r="F77" s="205"/>
      <c r="G77" s="205"/>
      <c r="H77" s="205"/>
      <c r="I77" s="205"/>
      <c r="J77" s="205"/>
      <c r="K77" s="205"/>
    </row>
    <row r="78" spans="1:11" s="206" customFormat="1" x14ac:dyDescent="0.3">
      <c r="B78" s="205"/>
      <c r="C78" s="205"/>
      <c r="D78" s="205"/>
      <c r="E78" s="205"/>
      <c r="F78" s="205"/>
      <c r="G78" s="205"/>
      <c r="H78" s="205"/>
      <c r="I78" s="205"/>
      <c r="J78" s="205"/>
      <c r="K78" s="205"/>
    </row>
    <row r="79" spans="1:11" s="206" customFormat="1" x14ac:dyDescent="0.3">
      <c r="B79" s="205"/>
      <c r="C79" s="205"/>
      <c r="D79" s="205"/>
      <c r="E79" s="205"/>
      <c r="F79" s="205"/>
      <c r="G79" s="205"/>
      <c r="H79" s="205"/>
      <c r="I79" s="205"/>
      <c r="J79" s="205"/>
      <c r="K79" s="205"/>
    </row>
    <row r="80" spans="1:11" s="206" customFormat="1" x14ac:dyDescent="0.3">
      <c r="B80" s="205"/>
      <c r="C80" s="205"/>
      <c r="D80" s="205"/>
      <c r="E80" s="205"/>
      <c r="F80" s="205"/>
      <c r="G80" s="205"/>
      <c r="H80" s="205"/>
      <c r="I80" s="205"/>
      <c r="J80" s="205"/>
      <c r="K80" s="205"/>
    </row>
    <row r="81" spans="2:11" s="206" customFormat="1" x14ac:dyDescent="0.3">
      <c r="B81" s="205"/>
      <c r="C81" s="205"/>
      <c r="D81" s="205"/>
      <c r="E81" s="205"/>
      <c r="F81" s="205"/>
      <c r="G81" s="205"/>
      <c r="H81" s="205"/>
      <c r="I81" s="205"/>
      <c r="J81" s="205"/>
      <c r="K81" s="205"/>
    </row>
    <row r="82" spans="2:11" s="206" customFormat="1" x14ac:dyDescent="0.3">
      <c r="B82" s="205"/>
      <c r="C82" s="205"/>
      <c r="D82" s="205"/>
      <c r="E82" s="205"/>
      <c r="F82" s="205"/>
      <c r="G82" s="205"/>
      <c r="H82" s="205"/>
      <c r="I82" s="205"/>
      <c r="J82" s="205"/>
      <c r="K82" s="205"/>
    </row>
    <row r="83" spans="2:11" s="206" customFormat="1" x14ac:dyDescent="0.3">
      <c r="B83" s="205"/>
      <c r="C83" s="205"/>
      <c r="D83" s="205"/>
      <c r="E83" s="205"/>
      <c r="F83" s="205"/>
      <c r="G83" s="205"/>
      <c r="H83" s="205"/>
      <c r="I83" s="205"/>
      <c r="J83" s="205"/>
      <c r="K83" s="205"/>
    </row>
    <row r="84" spans="2:11" s="206" customFormat="1" x14ac:dyDescent="0.3">
      <c r="B84" s="205"/>
      <c r="C84" s="205"/>
      <c r="D84" s="205"/>
      <c r="E84" s="205"/>
      <c r="F84" s="205"/>
      <c r="G84" s="205"/>
      <c r="H84" s="205"/>
      <c r="I84" s="205"/>
      <c r="J84" s="205"/>
      <c r="K84" s="205"/>
    </row>
    <row r="85" spans="2:11" s="206" customFormat="1" x14ac:dyDescent="0.3">
      <c r="B85" s="205"/>
      <c r="C85" s="205"/>
      <c r="D85" s="205"/>
      <c r="E85" s="205"/>
      <c r="F85" s="205"/>
      <c r="G85" s="205"/>
      <c r="H85" s="205"/>
      <c r="I85" s="205"/>
      <c r="J85" s="205"/>
      <c r="K85" s="205"/>
    </row>
    <row r="86" spans="2:11" s="206" customFormat="1" x14ac:dyDescent="0.3">
      <c r="B86" s="205"/>
      <c r="C86" s="205"/>
      <c r="D86" s="205"/>
      <c r="E86" s="205"/>
      <c r="F86" s="205"/>
      <c r="G86" s="205"/>
      <c r="H86" s="205"/>
      <c r="I86" s="205"/>
      <c r="J86" s="205"/>
      <c r="K86" s="205"/>
    </row>
    <row r="87" spans="2:11" s="206" customFormat="1" x14ac:dyDescent="0.3">
      <c r="B87" s="205"/>
      <c r="C87" s="205"/>
      <c r="D87" s="205"/>
      <c r="E87" s="205"/>
      <c r="F87" s="205"/>
      <c r="G87" s="205"/>
      <c r="H87" s="205"/>
      <c r="I87" s="205"/>
      <c r="J87" s="205"/>
      <c r="K87" s="205"/>
    </row>
    <row r="88" spans="2:11" s="206" customFormat="1" x14ac:dyDescent="0.3">
      <c r="B88" s="205"/>
      <c r="C88" s="205"/>
      <c r="D88" s="205"/>
      <c r="E88" s="205"/>
      <c r="F88" s="205"/>
      <c r="G88" s="205"/>
      <c r="H88" s="205"/>
      <c r="I88" s="205"/>
      <c r="J88" s="205"/>
      <c r="K88" s="205"/>
    </row>
    <row r="89" spans="2:11" s="206" customFormat="1" x14ac:dyDescent="0.3">
      <c r="B89" s="205"/>
      <c r="C89" s="205"/>
      <c r="D89" s="205"/>
      <c r="E89" s="205"/>
      <c r="F89" s="205"/>
      <c r="G89" s="205"/>
      <c r="H89" s="205"/>
      <c r="I89" s="205"/>
      <c r="J89" s="205"/>
      <c r="K89" s="205"/>
    </row>
    <row r="90" spans="2:11" s="206" customFormat="1" x14ac:dyDescent="0.3">
      <c r="B90" s="205"/>
      <c r="C90" s="205"/>
      <c r="D90" s="205"/>
      <c r="E90" s="205"/>
      <c r="F90" s="205"/>
      <c r="G90" s="205"/>
      <c r="H90" s="205"/>
      <c r="I90" s="205"/>
      <c r="J90" s="205"/>
      <c r="K90" s="205"/>
    </row>
    <row r="91" spans="2:11" s="206" customFormat="1" x14ac:dyDescent="0.3">
      <c r="B91" s="205"/>
      <c r="C91" s="205"/>
      <c r="D91" s="205"/>
      <c r="E91" s="205"/>
      <c r="F91" s="205"/>
      <c r="G91" s="205"/>
      <c r="H91" s="205"/>
      <c r="I91" s="205"/>
      <c r="J91" s="205"/>
      <c r="K91" s="205"/>
    </row>
    <row r="92" spans="2:11" s="206" customFormat="1" x14ac:dyDescent="0.3">
      <c r="B92" s="205"/>
      <c r="C92" s="205"/>
      <c r="D92" s="205"/>
      <c r="E92" s="205"/>
      <c r="F92" s="205"/>
      <c r="G92" s="205"/>
      <c r="H92" s="205"/>
      <c r="I92" s="205"/>
      <c r="J92" s="205"/>
      <c r="K92" s="205"/>
    </row>
    <row r="93" spans="2:11" s="206" customFormat="1" x14ac:dyDescent="0.3">
      <c r="B93" s="205"/>
      <c r="C93" s="205"/>
      <c r="D93" s="205"/>
      <c r="E93" s="205"/>
      <c r="F93" s="205"/>
      <c r="G93" s="205"/>
      <c r="H93" s="205"/>
      <c r="I93" s="205"/>
      <c r="J93" s="205"/>
      <c r="K93" s="205"/>
    </row>
    <row r="94" spans="2:11" s="206" customFormat="1" x14ac:dyDescent="0.3">
      <c r="B94" s="205"/>
      <c r="C94" s="205"/>
      <c r="D94" s="205"/>
      <c r="E94" s="205"/>
      <c r="F94" s="205"/>
      <c r="G94" s="205"/>
      <c r="H94" s="205"/>
      <c r="I94" s="205"/>
      <c r="J94" s="205"/>
      <c r="K94" s="205"/>
    </row>
    <row r="95" spans="2:11" s="206" customFormat="1" x14ac:dyDescent="0.3">
      <c r="B95" s="205"/>
      <c r="C95" s="205"/>
      <c r="D95" s="205"/>
      <c r="E95" s="205"/>
      <c r="F95" s="205"/>
      <c r="G95" s="205"/>
      <c r="H95" s="205"/>
      <c r="I95" s="205"/>
      <c r="J95" s="205"/>
      <c r="K95" s="205"/>
    </row>
    <row r="96" spans="2:11" s="206" customFormat="1" x14ac:dyDescent="0.3">
      <c r="B96" s="205"/>
      <c r="C96" s="205"/>
      <c r="D96" s="205"/>
      <c r="E96" s="205"/>
      <c r="F96" s="205"/>
      <c r="G96" s="205"/>
      <c r="H96" s="205"/>
      <c r="I96" s="205"/>
      <c r="J96" s="205"/>
      <c r="K96" s="205"/>
    </row>
    <row r="97" spans="2:11" s="206" customFormat="1" x14ac:dyDescent="0.3">
      <c r="B97" s="205"/>
      <c r="C97" s="205"/>
      <c r="D97" s="205"/>
      <c r="E97" s="205"/>
      <c r="F97" s="205"/>
      <c r="G97" s="205"/>
      <c r="H97" s="205"/>
      <c r="I97" s="205"/>
      <c r="J97" s="205"/>
      <c r="K97" s="205"/>
    </row>
    <row r="98" spans="2:11" s="206" customFormat="1" x14ac:dyDescent="0.3">
      <c r="B98" s="205"/>
      <c r="C98" s="205"/>
      <c r="D98" s="205"/>
      <c r="E98" s="205"/>
      <c r="F98" s="205"/>
      <c r="G98" s="205"/>
      <c r="H98" s="205"/>
      <c r="I98" s="205"/>
      <c r="J98" s="205"/>
      <c r="K98" s="205"/>
    </row>
    <row r="99" spans="2:11" s="206" customFormat="1" x14ac:dyDescent="0.3">
      <c r="B99" s="205"/>
      <c r="C99" s="205"/>
      <c r="D99" s="205"/>
      <c r="E99" s="205"/>
      <c r="F99" s="205"/>
      <c r="G99" s="205"/>
      <c r="H99" s="205"/>
      <c r="I99" s="205"/>
      <c r="J99" s="205"/>
      <c r="K99" s="205"/>
    </row>
  </sheetData>
  <mergeCells count="8">
    <mergeCell ref="A16:K16"/>
    <mergeCell ref="A1:K1"/>
    <mergeCell ref="A3:K3"/>
    <mergeCell ref="A4:F4"/>
    <mergeCell ref="G4:J4"/>
    <mergeCell ref="A8:K8"/>
    <mergeCell ref="A9:F9"/>
    <mergeCell ref="G9:J9"/>
  </mergeCells>
  <printOptions horizontalCentered="1"/>
  <pageMargins left="0.39370078740157483" right="0.39370078740157483" top="1.1811023622047245" bottom="0.78740157480314965" header="0.19685039370078741" footer="0.19685039370078741"/>
  <pageSetup paperSize="9" orientation="landscape" r:id="rId1"/>
  <headerFooter>
    <oddHeader>&amp;C&amp;G</oddHeader>
    <oddFooter>&amp;C&amp;G</oddFooter>
  </headerFooter>
  <colBreaks count="1" manualBreakCount="1">
    <brk id="12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19</vt:i4>
      </vt:variant>
    </vt:vector>
  </HeadingPairs>
  <TitlesOfParts>
    <vt:vector size="37" baseType="lpstr">
      <vt:lpstr>ORÇAMENTO CONSOLIDADO</vt:lpstr>
      <vt:lpstr> ARAGARÇAS</vt:lpstr>
      <vt:lpstr>Mob. e Desmob. 1</vt:lpstr>
      <vt:lpstr>BOM JARDIM</vt:lpstr>
      <vt:lpstr>Mob. e Desmob. 2</vt:lpstr>
      <vt:lpstr> ITAPIRAPUÃ</vt:lpstr>
      <vt:lpstr>Mob. e Desmob. 3</vt:lpstr>
      <vt:lpstr>JUSSARA</vt:lpstr>
      <vt:lpstr>Mob. e Desmob. 4</vt:lpstr>
      <vt:lpstr>MONTES CLAROS</vt:lpstr>
      <vt:lpstr>Mob. e Desmob. 5</vt:lpstr>
      <vt:lpstr>PIRANHAS</vt:lpstr>
      <vt:lpstr>Mob. e Desmob. 6</vt:lpstr>
      <vt:lpstr>SANTA FÉ </vt:lpstr>
      <vt:lpstr>Mob. e Desmob. 7</vt:lpstr>
      <vt:lpstr>Adm. e Inst. 1</vt:lpstr>
      <vt:lpstr>CRONOGRAMA CONSOLIDADO</vt:lpstr>
      <vt:lpstr>BDI</vt:lpstr>
      <vt:lpstr>' ARAGARÇAS'!Area_de_impressao</vt:lpstr>
      <vt:lpstr>' ITAPIRAPUÃ'!Area_de_impressao</vt:lpstr>
      <vt:lpstr>'Adm. e Inst. 1'!Area_de_impressao</vt:lpstr>
      <vt:lpstr>BDI!Area_de_impressao</vt:lpstr>
      <vt:lpstr>'BOM JARDIM'!Area_de_impressao</vt:lpstr>
      <vt:lpstr>'CRONOGRAMA CONSOLIDADO'!Area_de_impressao</vt:lpstr>
      <vt:lpstr>JUSSARA!Area_de_impressao</vt:lpstr>
      <vt:lpstr>'Mob. e Desmob. 1'!Area_de_impressao</vt:lpstr>
      <vt:lpstr>'Mob. e Desmob. 2'!Area_de_impressao</vt:lpstr>
      <vt:lpstr>'Mob. e Desmob. 3'!Area_de_impressao</vt:lpstr>
      <vt:lpstr>'Mob. e Desmob. 4'!Area_de_impressao</vt:lpstr>
      <vt:lpstr>'Mob. e Desmob. 5'!Area_de_impressao</vt:lpstr>
      <vt:lpstr>'Mob. e Desmob. 6'!Area_de_impressao</vt:lpstr>
      <vt:lpstr>'Mob. e Desmob. 7'!Area_de_impressao</vt:lpstr>
      <vt:lpstr>'MONTES CLAROS'!Area_de_impressao</vt:lpstr>
      <vt:lpstr>'ORÇAMENTO CONSOLIDADO'!Area_de_impressao</vt:lpstr>
      <vt:lpstr>PIRANHAS!Area_de_impressao</vt:lpstr>
      <vt:lpstr>'SANTA FÉ '!Area_de_impressao</vt:lpstr>
      <vt:lpstr>'CRONOGRAMA CONSOLIDADO'!Excel_BuiltIn_Print_Area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STADIUM CONSTRUTORA</cp:lastModifiedBy>
  <cp:lastPrinted>2026-02-13T19:13:24Z</cp:lastPrinted>
  <dcterms:created xsi:type="dcterms:W3CDTF">2015-06-05T18:19:34Z</dcterms:created>
  <dcterms:modified xsi:type="dcterms:W3CDTF">2026-02-13T19:20:00Z</dcterms:modified>
</cp:coreProperties>
</file>